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գայ\ԱՊ-կոմունալ 2026\ավտո -6\"/>
    </mc:Choice>
  </mc:AlternateContent>
  <bookViews>
    <workbookView xWindow="0" yWindow="0" windowWidth="20490" windowHeight="8235" firstSheet="1" activeTab="14"/>
  </bookViews>
  <sheets>
    <sheet name="Գրեյդեր" sheetId="35" r:id="rId1"/>
    <sheet name="ՈՒԱԶ" sheetId="34" r:id="rId2"/>
    <sheet name="ԴՏ-75Մ" sheetId="30" r:id="rId3"/>
    <sheet name="ԴՏ-75Մ-2" sheetId="36" r:id="rId4"/>
    <sheet name="jsb" sheetId="8" r:id="rId5"/>
    <sheet name="Վիշկա" sheetId="14" r:id="rId6"/>
    <sheet name="Գազ" sheetId="18" r:id="rId7"/>
    <sheet name="ԳԱԶ 2" sheetId="38" r:id="rId8"/>
    <sheet name="Կամազ" sheetId="21" r:id="rId9"/>
    <sheet name="ՅՈՒՄԶ" sheetId="27" r:id="rId10"/>
    <sheet name="Կամազ 2" sheetId="40" r:id="rId11"/>
    <sheet name="Տ-130" sheetId="28" r:id="rId12"/>
    <sheet name="Տ-130-2" sheetId="41" r:id="rId13"/>
    <sheet name="kamaz աղբատար" sheetId="42" r:id="rId14"/>
    <sheet name="zil" sheetId="43" r:id="rId15"/>
    <sheet name="Лист3" sheetId="44" r:id="rId16"/>
  </sheets>
  <calcPr calcId="162913"/>
</workbook>
</file>

<file path=xl/calcChain.xml><?xml version="1.0" encoding="utf-8"?>
<calcChain xmlns="http://schemas.openxmlformats.org/spreadsheetml/2006/main">
  <c r="M26" i="40" l="1"/>
</calcChain>
</file>

<file path=xl/sharedStrings.xml><?xml version="1.0" encoding="utf-8"?>
<sst xmlns="http://schemas.openxmlformats.org/spreadsheetml/2006/main" count="838" uniqueCount="269">
  <si>
    <t>Ð/Ð</t>
  </si>
  <si>
    <t>ԱßË³ï³ÝùÝ»րի  ³Ýí³ÝáõÙÁ</t>
  </si>
  <si>
    <t>â³÷Ù³Ý ÙÇ³íáñ</t>
  </si>
  <si>
    <t>ø³Ýակ</t>
  </si>
  <si>
    <t>հատ</t>
  </si>
  <si>
    <t>ընդամենը</t>
  </si>
  <si>
    <r>
      <t xml:space="preserve">Գրեյդեր    </t>
    </r>
    <r>
      <rPr>
        <sz val="10"/>
        <color rgb="FF000000"/>
        <rFont val="Sylfaen"/>
        <family val="1"/>
        <charset val="204"/>
      </rPr>
      <t>ГС-10,07</t>
    </r>
  </si>
  <si>
    <r>
      <t xml:space="preserve">Օդատար խցիկ </t>
    </r>
    <r>
      <rPr>
        <sz val="12"/>
        <color theme="1"/>
        <rFont val="Calibri"/>
        <family val="2"/>
        <charset val="204"/>
        <scheme val="minor"/>
      </rPr>
      <t>12-00-20</t>
    </r>
  </si>
  <si>
    <t>լրակազմ</t>
  </si>
  <si>
    <t>Փոխանցման տուփի աստղանիվների հավաքակազմի ձեռքբերում</t>
  </si>
  <si>
    <t>JCB 3CX</t>
  </si>
  <si>
    <t>Շարժիչի յուղ  15w40</t>
  </si>
  <si>
    <t>լիտր</t>
  </si>
  <si>
    <t>Փոխանցման տուփի յուղ M960-086006 -Ll</t>
  </si>
  <si>
    <t>Terrain TBX 251 փոխ. տուփի</t>
  </si>
  <si>
    <t>Տրանսմիսիոն յուղ 80w 90</t>
  </si>
  <si>
    <t>Տրանսմիսիոն յուղի զտիչ</t>
  </si>
  <si>
    <t>Շարժիչի յուղի զտիչ</t>
  </si>
  <si>
    <t>Վառելիքի կոշտ զտման զտիչ</t>
  </si>
  <si>
    <t>Վառելիքի նուրբ զտման զտիչ</t>
  </si>
  <si>
    <t>Օդի զտիչ  32925682</t>
  </si>
  <si>
    <t>Օդի զտիչ  32925683</t>
  </si>
  <si>
    <t>Օդորակիչի Օդի զտիչ</t>
  </si>
  <si>
    <t>Հիդրավլիկ յուղի զտիչ 32925346</t>
  </si>
  <si>
    <t>Շերեփի ատամ 332-C4388</t>
  </si>
  <si>
    <t>Ատամ 332-C4389</t>
  </si>
  <si>
    <t>Խցիկի Օդի զտիչ  32925683</t>
  </si>
  <si>
    <t>Առանցքակալ 907- 50100</t>
  </si>
  <si>
    <t>Կամրջակի դիֆերենցիալ պատյան 450 - 10800</t>
  </si>
  <si>
    <t>Կամրջակի դիֆերենցիալ ատամնանիվների կոմպլեկտ</t>
  </si>
  <si>
    <t>Վառելիքի պոմպ 320 -07040</t>
  </si>
  <si>
    <t>Դիֆերենցիալի տափողակ</t>
  </si>
  <si>
    <t>կոմպլեկտ</t>
  </si>
  <si>
    <t>Առանցքակալ 907- 52200</t>
  </si>
  <si>
    <t>հավաքակազմ</t>
  </si>
  <si>
    <t>Շարժիչի յուղի զտիչ SO 008</t>
  </si>
  <si>
    <t>hատ</t>
  </si>
  <si>
    <t>վառելիքի զտիչ  SN 327</t>
  </si>
  <si>
    <t>Հիդրավլիկ յուղի զտիչ 0503A10A NP01</t>
  </si>
  <si>
    <t>Հիդրավլիկի յուղ  I - 20A</t>
  </si>
  <si>
    <t>Խլացուցիչ</t>
  </si>
  <si>
    <t>Կարդանային լիսեռի խաչուկ</t>
  </si>
  <si>
    <t>Ղեկային կալոնի ձող</t>
  </si>
  <si>
    <t>Ղեկային կալոնի ձողի ծայրակալ</t>
  </si>
  <si>
    <t>Նորոգման հավաքակզմ/սալնիկներ/</t>
  </si>
  <si>
    <t>Մարտկոց  100ա,24վ</t>
  </si>
  <si>
    <t>Դիզ վառելիքի մղիչ պոմպ</t>
  </si>
  <si>
    <t>Աշտարակի հոլովակ/պատշիպնիկ/</t>
  </si>
  <si>
    <t>UAZ 236324 - 101</t>
  </si>
  <si>
    <t>հովացման ռետինե խողովակների փոխարինում</t>
  </si>
  <si>
    <t>Դիմացի հարվածամղիչ</t>
  </si>
  <si>
    <t>Փոխանցման տուփի յուղ</t>
  </si>
  <si>
    <t>Կամրջակի յուղ</t>
  </si>
  <si>
    <t>Դիմացի արգելակման սկավառակակ</t>
  </si>
  <si>
    <t>զույգ</t>
  </si>
  <si>
    <t>կգ</t>
  </si>
  <si>
    <t>Յուղի զտիչ OG 1033</t>
  </si>
  <si>
    <t>Դիզ վառելիքի զտիչ FG1066</t>
  </si>
  <si>
    <t xml:space="preserve"> Անվդող 8,25 R 20 240/508  P </t>
  </si>
  <si>
    <t>Օդի զտիչ</t>
  </si>
  <si>
    <t>Տրանսմիսիոն յուղ</t>
  </si>
  <si>
    <t>լուսարձակ դեմի</t>
  </si>
  <si>
    <t>լուսարձակ մեջտեղի</t>
  </si>
  <si>
    <t>Շարժիչի տուրբո</t>
  </si>
  <si>
    <t>Ռետինե խողովակ բարձր ճնշման N16.1.5մ 27 բանալի</t>
  </si>
  <si>
    <t>Միջադիր 904-679</t>
  </si>
  <si>
    <t>Արգելակման կոճղակ</t>
  </si>
  <si>
    <t>կարդանային լիսեռի խաչուկ</t>
  </si>
  <si>
    <t>օդատար խցիկ</t>
  </si>
  <si>
    <t>ԱՐՏԱծման  կալեկտոր</t>
  </si>
  <si>
    <t>Մեկնարկիչ</t>
  </si>
  <si>
    <t>Լիտոլ</t>
  </si>
  <si>
    <t>Հակասառեցուցիչ հեղուկ</t>
  </si>
  <si>
    <t>Լիտոլ 24</t>
  </si>
  <si>
    <t>հակասառեցուցիչ հեղուկ</t>
  </si>
  <si>
    <t>Անվադողի ձեռք բերում   6-50 R</t>
  </si>
  <si>
    <t xml:space="preserve">Յուղի զտիչ /ֆիլտր/ մեծ </t>
  </si>
  <si>
    <t xml:space="preserve">Յուղի զտիչ /ֆիլտր/ փոքր, </t>
  </si>
  <si>
    <t xml:space="preserve">Դիզ վառելիքի զտիչ/ֆիլտր/ </t>
  </si>
  <si>
    <t>Օդային խցիկի ձեռք բերում</t>
  </si>
  <si>
    <t xml:space="preserve">մեկնարկիչի ձեռք բերում </t>
  </si>
  <si>
    <t>Հետևի արգելակման կոճղակների ձեռքբերում</t>
  </si>
  <si>
    <t>հիդրավլիկ պոմպ</t>
  </si>
  <si>
    <t>Փոխանցումը անջատող սկավառակի ձեռքբերու</t>
  </si>
  <si>
    <t>Հենաթիթեղի ռետիտինե ձգաններ</t>
  </si>
  <si>
    <t>Հիդրավլիկ Յուղ I-20A</t>
  </si>
  <si>
    <t>Շարժիչի յուղ</t>
  </si>
  <si>
    <t>Դեմի լուսարձակ</t>
  </si>
  <si>
    <t>Ղեկային կալոնկա</t>
  </si>
  <si>
    <t>տաքացուցիչ</t>
  </si>
  <si>
    <t xml:space="preserve">Դիմացի արգելակման կոճղակների ձեռք բերում  </t>
  </si>
  <si>
    <t>Աշտարակի շրջադարձի կրճատող</t>
  </si>
  <si>
    <t>Օրորոցի կրճատողի առանցկակալ</t>
  </si>
  <si>
    <t>Աշտարակի կրճատողի ժապավեններ</t>
  </si>
  <si>
    <t>Հիդրո ռետինե խողովակներ</t>
  </si>
  <si>
    <t>մետր</t>
  </si>
  <si>
    <t>Նասոսի վարդակ</t>
  </si>
  <si>
    <t>հակասառեցուցիչ</t>
  </si>
  <si>
    <t>Հիդրո խողովակներ</t>
  </si>
  <si>
    <t>Անվադող 8.25 R 20240/508P</t>
  </si>
  <si>
    <t>Շարժիչի ռեմեն</t>
  </si>
  <si>
    <r>
      <t xml:space="preserve">Փոխաանցում հաղորդող սկավառակի ձեռքբերում  </t>
    </r>
    <r>
      <rPr>
        <sz val="10"/>
        <color theme="1"/>
        <rFont val="Calibri"/>
        <family val="2"/>
        <charset val="204"/>
        <scheme val="minor"/>
      </rPr>
      <t xml:space="preserve">     </t>
    </r>
  </si>
  <si>
    <t xml:space="preserve">Շարժիչի մեկնարկիչի ձեռքբերում </t>
  </si>
  <si>
    <t>Շարժիչի յուղ  15 W - 40տուրբո դիզել</t>
  </si>
  <si>
    <t>Արագաչափի լար</t>
  </si>
  <si>
    <t>Փոխանցումը հաղորդող սկավառակի ձեռք բերում</t>
  </si>
  <si>
    <t>Փոխանցումը անջատող հիդրոճնշիչի ձեռք բերում</t>
  </si>
  <si>
    <t xml:space="preserve">Ղեկային կալոնի ծայրակալների  ձեռքբերում </t>
  </si>
  <si>
    <t>Շարժիչի յուղի ձեռք բերում</t>
  </si>
  <si>
    <t xml:space="preserve">Շարժիչի յուղի զտիչ ձեռք բերում </t>
  </si>
  <si>
    <t>Հակասառեցուցիչ հեղուկ ձեռք բերում</t>
  </si>
  <si>
    <t xml:space="preserve">ղեկային կալոնի հիդրոուժեղա  ցոցիչի ձեռքբերում </t>
  </si>
  <si>
    <t>Մեկնարկիչի ձեռք բերում</t>
  </si>
  <si>
    <t xml:space="preserve">Արգելակման կոճղակների  ձեռքբերում </t>
  </si>
  <si>
    <t xml:space="preserve">Արգելակման սուպորտների ձեռքբերում  </t>
  </si>
  <si>
    <t>Դիզ վառելիքի զտիչ տորբո</t>
  </si>
  <si>
    <t xml:space="preserve">Դիզ վառելիքի զտիչ </t>
  </si>
  <si>
    <t>ՅՈՒՄԶ</t>
  </si>
  <si>
    <t>Կոշի դեմի դանակներ</t>
  </si>
  <si>
    <t>Կոշի կողքի դանակներ</t>
  </si>
  <si>
    <t>Տուրբո</t>
  </si>
  <si>
    <t>Անվադող մեծ 15-38</t>
  </si>
  <si>
    <t>Անվադող փոքր50-20</t>
  </si>
  <si>
    <t>Պահեստամասի ³Ýí³ÝáõÙÁ</t>
  </si>
  <si>
    <t>Յուղի ռադիատոր</t>
  </si>
  <si>
    <t>Հիդրո ուժղատարի յուղ</t>
  </si>
  <si>
    <t>Ջրի միացման նասոս</t>
  </si>
  <si>
    <t>Սեղմման գավազան</t>
  </si>
  <si>
    <t>Մաքրիչի խոզանակներ</t>
  </si>
  <si>
    <t>Ջրի ռադիատոր</t>
  </si>
  <si>
    <t>Հիդրավլիկ բաժանարար</t>
  </si>
  <si>
    <t>Վառելիքի նասոս ֆարսունկա</t>
  </si>
  <si>
    <t>Ջրի մղիչ</t>
  </si>
  <si>
    <t>ՆՇ նասոս32 ձախ</t>
  </si>
  <si>
    <t>ՆՇ նասոս 10 ձախ</t>
  </si>
  <si>
    <t>Ղեկի նասոս</t>
  </si>
  <si>
    <t>Մեղմացուցիչ/Ռեսոր/Դեմի</t>
  </si>
  <si>
    <t>Մեղմացուցիչ/Ռեսոր/հետևի</t>
  </si>
  <si>
    <t>Մղիչ/ֆարսունկա/</t>
  </si>
  <si>
    <t>Կարդան</t>
  </si>
  <si>
    <t>Շարժիչի գլխիկի կափարիչի միջադիր</t>
  </si>
  <si>
    <t>Ծայրակալ-հենակալ/բաշմակ/</t>
  </si>
  <si>
    <t>գլորակ 1պատով</t>
  </si>
  <si>
    <t>գլորակ 2պատով</t>
  </si>
  <si>
    <t>ընթացքային մասի յուղ տեպ 15</t>
  </si>
  <si>
    <t>DT-75M</t>
  </si>
  <si>
    <t>Տուրբո դիզել շարժիչի յուղ</t>
  </si>
  <si>
    <t>Յուղ տրանսմիսիոն յուղ ՏԷՊ15</t>
  </si>
  <si>
    <t>Լիտոլ-24</t>
  </si>
  <si>
    <t>Թրթուրաօղ ԴՏ75</t>
  </si>
  <si>
    <t>Թրթուրամատ ԴՏ75</t>
  </si>
  <si>
    <t>Բարձր ճնշման ռետինե խողովակ</t>
  </si>
  <si>
    <t>M-32 (L-0.5, 1.0, 1.2, 1.5մ)</t>
  </si>
  <si>
    <t>Մղանի դանակների հավաքակազմ</t>
  </si>
  <si>
    <t>Մղանի հիդրոգլան</t>
  </si>
  <si>
    <t>Ընդամենը</t>
  </si>
  <si>
    <t>Հիդրավլիկի դեմի գլանակով մխոցակոթի ձեռքբերում</t>
  </si>
  <si>
    <t xml:space="preserve">Հիդրավլիկի մեջտեղի գլանակով մխոցակոթի ձեռքբերում </t>
  </si>
  <si>
    <t>կոլեկտորի միջադիր և կոլեկտոր</t>
  </si>
  <si>
    <t>Վառելիքի բ/ճ մղիչ</t>
  </si>
  <si>
    <t>Ռեսորի ռեզիներ լրակազմ</t>
  </si>
  <si>
    <t>Ձեռքի առքելակի ճոպան</t>
  </si>
  <si>
    <t>Արջևի կամրջակի շկորնի</t>
  </si>
  <si>
    <t>Առքելակման վակում</t>
  </si>
  <si>
    <t xml:space="preserve">Ռաբոտչի բաչոկներ </t>
  </si>
  <si>
    <t>տրանսմիսիոն յուղ</t>
  </si>
  <si>
    <t>արժեքը</t>
  </si>
  <si>
    <t>Շարժիչի ռեմեն 8PK1575 և ռոլիկ</t>
  </si>
  <si>
    <t>փոխանցման տուփի յուղ</t>
  </si>
  <si>
    <t>մարտկոց 6 СТ -195 А</t>
  </si>
  <si>
    <t>Անվադող</t>
  </si>
  <si>
    <t>Հիդրավլիկի յուղ I-20A</t>
  </si>
  <si>
    <t xml:space="preserve">Ռետինե խողովակ բարձր ճնշման D=50մմ </t>
  </si>
  <si>
    <t>գծ/մ</t>
  </si>
  <si>
    <t>Մղանի ռետինե դանակներ</t>
  </si>
  <si>
    <t>Կցորդման մեխանիզմ</t>
  </si>
  <si>
    <t>Շարժիչի յուղ տուրբո դիզել</t>
  </si>
  <si>
    <t>Արժեքը</t>
  </si>
  <si>
    <t>Ստրելայի հիդրոգլան</t>
  </si>
  <si>
    <t>Վառելիքի բարձր ճնշման մղիչի և ֆարսունկայի նորոգում</t>
  </si>
  <si>
    <t>Ջրի նասոս</t>
  </si>
  <si>
    <t xml:space="preserve">Ռետինե բարձր ճնշման jwuxata8 խողովակ M 41 </t>
  </si>
  <si>
    <t>Ռետինե բարձր ճնշման jwuxata8 խողովակ M 36</t>
  </si>
  <si>
    <t>Ռետինե բարձր ճնշման jwuxata8 խողովակ M 32</t>
  </si>
  <si>
    <t>Ռետինե բարձր ճնշման jwuxata8 խողովակ M 24</t>
  </si>
  <si>
    <t>Արգելակման սկավառակներ</t>
  </si>
  <si>
    <t xml:space="preserve">Խցուկների կոմպլեկտ 55*80 </t>
  </si>
  <si>
    <t xml:space="preserve">Մղանի դանակ </t>
  </si>
  <si>
    <t>Հովացման սիստեմի ռադիատոր</t>
  </si>
  <si>
    <t>Օդամխիչ տուրբո</t>
  </si>
  <si>
    <t>Հիդրավլիկի յուղ</t>
  </si>
  <si>
    <t>Ավտոաշտարակ Միցուբիշի CANTER 4.2d</t>
  </si>
  <si>
    <t>Արգելակման գլխավոր բաչոկ</t>
  </si>
  <si>
    <t>Շարժիչի փականների խցուկներ</t>
  </si>
  <si>
    <t>Շարժիչի բարձիկներ</t>
  </si>
  <si>
    <t>Հետևի լուսարձակներ</t>
  </si>
  <si>
    <t xml:space="preserve">Արգելակման սկավառակ </t>
  </si>
  <si>
    <t>Դեմի շերեփի դանակ</t>
  </si>
  <si>
    <t>JSB էքսկավատորի կայծման փական 701-80184</t>
  </si>
  <si>
    <t>Թաթերի վռաններ</t>
  </si>
  <si>
    <t>JSB էքսկավատորի դիմապակի</t>
  </si>
  <si>
    <t>Դեմի անվադող մաքսան</t>
  </si>
  <si>
    <t>JSB էքսկավատորի հետևի անվադող</t>
  </si>
  <si>
    <t>JSB էքսկավատորի դռան ապակի</t>
  </si>
  <si>
    <t>Շերեփ հետևի</t>
  </si>
  <si>
    <t>Մարտկոց 6CT-120</t>
  </si>
  <si>
    <t>Ռետինե բարձր ճնշման յուղատար խողովակներ M19</t>
  </si>
  <si>
    <t>Ռետինե բարձր ճնշման յուղատար խողովակներ M24</t>
  </si>
  <si>
    <t>Ռետինե բարձր ճնշման յուղատար խողովակներ M27</t>
  </si>
  <si>
    <t>Ռետինե բարձր ճնշման յուղատար խողովակներ M28</t>
  </si>
  <si>
    <t>Առջևի մղանի դանակներ</t>
  </si>
  <si>
    <t>Կողային հայելի</t>
  </si>
  <si>
    <t xml:space="preserve"> ՆՇ նասոս MASTER  N121571/809 H32M3 աջ</t>
  </si>
  <si>
    <t>Շարժիչի յուղ  15 W - 40 տուրբո դիզել</t>
  </si>
  <si>
    <t>Մարտկոց  6CT-100A</t>
  </si>
  <si>
    <t>Թարթիչի կարգավորիչ</t>
  </si>
  <si>
    <t>Շտոկ (հիդրոգլան)</t>
  </si>
  <si>
    <t xml:space="preserve">օդախթանակ </t>
  </si>
  <si>
    <t>Հիդրավլիկ դոմկրատ 10տ</t>
  </si>
  <si>
    <t>Ունիվերսալ մղանի դանակներ</t>
  </si>
  <si>
    <t>Ռետինե յուղատար խողովակ բարձր ճնշման N19.1.5մ 27 բանալի</t>
  </si>
  <si>
    <t>Ռետինե յուղատար խողովակ բարձր ճնշման N19.1.5մ 32 բանալի</t>
  </si>
  <si>
    <t xml:space="preserve">Առջևի մղանի դանակներ </t>
  </si>
  <si>
    <t>Մարտկոց 6CT- 200A</t>
  </si>
  <si>
    <t>Անվահեծան R-20 (անցքերը 10 հատ)</t>
  </si>
  <si>
    <t>Հիդրոուժեղացուցիչի յուղ</t>
  </si>
  <si>
    <t>Շարժիչի յուղ  15w40 տուրբո դիզել</t>
  </si>
  <si>
    <t>Ծայրակալ-հենակալի մանեկ,հեղյուս</t>
  </si>
  <si>
    <t>Շարժիչի ընթացիկ նորոգում</t>
  </si>
  <si>
    <t>Շարժիչի տուրբո կոմպրեսոր</t>
  </si>
  <si>
    <t>սպասարկամ արժեք</t>
  </si>
  <si>
    <t xml:space="preserve"> </t>
  </si>
  <si>
    <t>Անվակունդ</t>
  </si>
  <si>
    <t xml:space="preserve">              հատ</t>
  </si>
  <si>
    <t>Անվաբածքի հոդակապ</t>
  </si>
  <si>
    <r>
      <t xml:space="preserve">Գրեյդեր    </t>
    </r>
    <r>
      <rPr>
        <sz val="10"/>
        <color rgb="FF000000"/>
        <rFont val="Sylfaen"/>
        <family val="1"/>
        <charset val="204"/>
      </rPr>
      <t>ГС-10,07</t>
    </r>
    <r>
      <rPr>
        <sz val="10"/>
        <color rgb="FF243F60"/>
        <rFont val="Sylfaen"/>
        <family val="1"/>
        <charset val="204"/>
      </rPr>
      <t xml:space="preserve">                             նոր անվադող ձեռքբերում  12-00-20      </t>
    </r>
  </si>
  <si>
    <t xml:space="preserve">Վառելիքի բարձր ճնշման մղիչի նորոգում </t>
  </si>
  <si>
    <t>նշ նասոս 50</t>
  </si>
  <si>
    <t>հւվացման ռադիատոր</t>
  </si>
  <si>
    <t>հովացման ռադիատոր</t>
  </si>
  <si>
    <t>դիմացի կամրջակ</t>
  </si>
  <si>
    <t>դիմացի կամրջակի օս</t>
  </si>
  <si>
    <t>հենակի հիդրոգլան</t>
  </si>
  <si>
    <t xml:space="preserve">ԳԱԶ  33086 </t>
  </si>
  <si>
    <t>ԳԱԶ  33086 905CM61</t>
  </si>
  <si>
    <t>ԿԱՄԱԶ 930GP61</t>
  </si>
  <si>
    <t>հիդրոշարժիչ MGP160</t>
  </si>
  <si>
    <t>ավել</t>
  </si>
  <si>
    <t>ջրի նասոսի ռազդատկա</t>
  </si>
  <si>
    <t>ԿԱՄԱԶ 776СM61</t>
  </si>
  <si>
    <t>Բարձր ճնշման ռետինե խողովակներբ.32/0.5.1.1.2.1.5մ</t>
  </si>
  <si>
    <t>շրջադարձ մեխանիզմի ֆրիկցիոններ</t>
  </si>
  <si>
    <t>T-130 (1)</t>
  </si>
  <si>
    <t>T-130 (2)</t>
  </si>
  <si>
    <t>փոխանցման տուփի նորոգում</t>
  </si>
  <si>
    <t>ավելի ռեդուկտոր</t>
  </si>
  <si>
    <t>ջրի կլապան</t>
  </si>
  <si>
    <t>ղեկի հիդրոգլան</t>
  </si>
  <si>
    <t>մարտկոց 6 СТ -230А</t>
  </si>
  <si>
    <t>Հիդրո ուժղատար</t>
  </si>
  <si>
    <t>հետևի կամրջակի նորոգում</t>
  </si>
  <si>
    <t>հիդրոշարժիչ MGP320</t>
  </si>
  <si>
    <t>ԱՂԲԱՏԱՐ ԿԱՄԱԶ KO427</t>
  </si>
  <si>
    <t>Զիլ 130 ջրատար</t>
  </si>
  <si>
    <t>շարժիչի նորոգում</t>
  </si>
  <si>
    <t>շարժիչի  յուղ</t>
  </si>
  <si>
    <t>հիդրավլիկի յուղ</t>
  </si>
  <si>
    <t>ղեկային կալուն</t>
  </si>
  <si>
    <t>անվադող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</si>
</sst>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Arial Armenian"/>
      <family val="2"/>
    </font>
    <font>
      <sz val="10"/>
      <color rgb="FF000000"/>
      <name val="Sylfaen"/>
      <family val="1"/>
      <charset val="204"/>
    </font>
    <font>
      <b/>
      <sz val="12"/>
      <color theme="1"/>
      <name val="GHEA Grapalat"/>
      <family val="3"/>
    </font>
    <font>
      <sz val="10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10"/>
      <color rgb="FF243F60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sz val="8"/>
      <name val="Sylfaen"/>
      <family val="1"/>
    </font>
    <font>
      <sz val="11"/>
      <name val="Arial Armenian"/>
      <family val="2"/>
    </font>
    <font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8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0" fillId="0" borderId="0" xfId="0" applyFont="1"/>
    <xf numFmtId="0" fontId="14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1" xfId="0" applyFont="1" applyBorder="1"/>
    <xf numFmtId="0" fontId="0" fillId="0" borderId="6" xfId="0" applyFill="1" applyBorder="1" applyAlignment="1">
      <alignment horizontal="left"/>
    </xf>
    <xf numFmtId="0" fontId="8" fillId="0" borderId="6" xfId="0" applyFont="1" applyBorder="1" applyAlignment="1">
      <alignment horizontal="left" vertical="center"/>
    </xf>
    <xf numFmtId="0" fontId="0" fillId="0" borderId="6" xfId="0" applyBorder="1"/>
    <xf numFmtId="0" fontId="0" fillId="0" borderId="9" xfId="0" applyFill="1" applyBorder="1" applyAlignment="1">
      <alignment horizontal="left"/>
    </xf>
    <xf numFmtId="0" fontId="8" fillId="0" borderId="10" xfId="0" applyFont="1" applyBorder="1" applyAlignment="1">
      <alignment horizontal="left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5" fillId="0" borderId="10" xfId="0" applyFont="1" applyBorder="1"/>
    <xf numFmtId="0" fontId="5" fillId="2" borderId="6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8" workbookViewId="0">
      <selection activeCell="F42" sqref="F42"/>
    </sheetView>
  </sheetViews>
  <sheetFormatPr defaultRowHeight="15" x14ac:dyDescent="0.25"/>
  <cols>
    <col min="1" max="1" width="5.140625" customWidth="1"/>
    <col min="2" max="2" width="26.5703125" customWidth="1"/>
    <col min="3" max="3" width="17.42578125" customWidth="1"/>
    <col min="4" max="5" width="14.5703125" customWidth="1"/>
    <col min="6" max="6" width="12.710937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ht="17.25" customHeight="1" x14ac:dyDescent="0.3">
      <c r="A2" s="44" t="s">
        <v>6</v>
      </c>
      <c r="B2" s="44"/>
      <c r="C2" s="44"/>
      <c r="D2" s="44"/>
      <c r="E2" s="44"/>
      <c r="F2" s="44"/>
    </row>
    <row r="3" spans="1:6" ht="84" customHeight="1" x14ac:dyDescent="0.25">
      <c r="A3" s="1" t="s">
        <v>0</v>
      </c>
      <c r="B3" s="1" t="s">
        <v>123</v>
      </c>
      <c r="C3" s="1" t="s">
        <v>2</v>
      </c>
      <c r="D3" s="1" t="s">
        <v>3</v>
      </c>
      <c r="E3" s="1" t="s">
        <v>230</v>
      </c>
      <c r="F3" s="1" t="s">
        <v>177</v>
      </c>
    </row>
    <row r="4" spans="1:6" ht="52.5" customHeight="1" x14ac:dyDescent="0.25">
      <c r="A4" s="23">
        <v>1</v>
      </c>
      <c r="B4" s="7" t="s">
        <v>235</v>
      </c>
      <c r="C4" s="3" t="s">
        <v>4</v>
      </c>
      <c r="D4" s="3">
        <v>1</v>
      </c>
      <c r="E4" s="3">
        <v>20000</v>
      </c>
      <c r="F4" s="3">
        <v>270000</v>
      </c>
    </row>
    <row r="5" spans="1:6" ht="15.75" x14ac:dyDescent="0.3">
      <c r="A5" s="23">
        <v>2</v>
      </c>
      <c r="B5" s="8" t="s">
        <v>59</v>
      </c>
      <c r="C5" s="3" t="s">
        <v>4</v>
      </c>
      <c r="D5" s="3">
        <v>1</v>
      </c>
      <c r="E5" s="3"/>
      <c r="F5" s="3">
        <v>18000</v>
      </c>
    </row>
    <row r="6" spans="1:6" ht="16.5" x14ac:dyDescent="0.3">
      <c r="A6" s="23">
        <v>3</v>
      </c>
      <c r="B6" s="8" t="s">
        <v>7</v>
      </c>
      <c r="C6" s="3" t="s">
        <v>4</v>
      </c>
      <c r="D6" s="3">
        <v>1</v>
      </c>
      <c r="E6" s="3"/>
      <c r="F6" s="3">
        <v>12000</v>
      </c>
    </row>
    <row r="7" spans="1:6" ht="30" x14ac:dyDescent="0.3">
      <c r="A7" s="23">
        <v>4</v>
      </c>
      <c r="B7" s="14" t="s">
        <v>101</v>
      </c>
      <c r="C7" s="3" t="s">
        <v>4</v>
      </c>
      <c r="D7" s="3">
        <v>1</v>
      </c>
      <c r="E7" s="3">
        <v>120000</v>
      </c>
      <c r="F7" s="3">
        <v>330000</v>
      </c>
    </row>
    <row r="8" spans="1:6" ht="30" x14ac:dyDescent="0.3">
      <c r="A8" s="23">
        <v>5</v>
      </c>
      <c r="B8" s="14" t="s">
        <v>156</v>
      </c>
      <c r="C8" s="3" t="s">
        <v>4</v>
      </c>
      <c r="D8" s="3">
        <v>1</v>
      </c>
      <c r="E8" s="3">
        <v>10000</v>
      </c>
      <c r="F8" s="3">
        <v>120000</v>
      </c>
    </row>
    <row r="9" spans="1:6" ht="45" x14ac:dyDescent="0.3">
      <c r="A9" s="23">
        <v>6</v>
      </c>
      <c r="B9" s="14" t="s">
        <v>157</v>
      </c>
      <c r="C9" s="3" t="s">
        <v>4</v>
      </c>
      <c r="D9" s="3">
        <v>1</v>
      </c>
      <c r="E9" s="3">
        <v>10000</v>
      </c>
      <c r="F9" s="3">
        <v>250000</v>
      </c>
    </row>
    <row r="10" spans="1:6" ht="30" x14ac:dyDescent="0.3">
      <c r="A10" s="23">
        <v>7</v>
      </c>
      <c r="B10" s="14" t="s">
        <v>102</v>
      </c>
      <c r="C10" s="3" t="s">
        <v>4</v>
      </c>
      <c r="D10" s="3">
        <v>1</v>
      </c>
      <c r="E10" s="3">
        <v>3000</v>
      </c>
      <c r="F10" s="3">
        <v>180000</v>
      </c>
    </row>
    <row r="11" spans="1:6" ht="45" x14ac:dyDescent="0.3">
      <c r="A11" s="23">
        <v>8</v>
      </c>
      <c r="B11" s="14" t="s">
        <v>9</v>
      </c>
      <c r="C11" s="3" t="s">
        <v>34</v>
      </c>
      <c r="D11" s="3">
        <v>1</v>
      </c>
      <c r="E11" s="3">
        <v>30000</v>
      </c>
      <c r="F11" s="3">
        <v>170000</v>
      </c>
    </row>
    <row r="12" spans="1:6" ht="15.75" x14ac:dyDescent="0.3">
      <c r="A12" s="23">
        <v>9</v>
      </c>
      <c r="B12" s="14" t="s">
        <v>35</v>
      </c>
      <c r="C12" s="3" t="s">
        <v>36</v>
      </c>
      <c r="D12" s="3">
        <v>1</v>
      </c>
      <c r="E12" s="3"/>
      <c r="F12" s="3">
        <v>7000</v>
      </c>
    </row>
    <row r="13" spans="1:6" ht="15.75" x14ac:dyDescent="0.3">
      <c r="A13" s="23">
        <v>10</v>
      </c>
      <c r="B13" s="14" t="s">
        <v>37</v>
      </c>
      <c r="C13" s="3" t="s">
        <v>4</v>
      </c>
      <c r="D13" s="3">
        <v>1</v>
      </c>
      <c r="E13" s="3"/>
      <c r="F13" s="3">
        <v>7000</v>
      </c>
    </row>
    <row r="14" spans="1:6" ht="30" x14ac:dyDescent="0.3">
      <c r="A14" s="23">
        <v>11</v>
      </c>
      <c r="B14" s="14" t="s">
        <v>38</v>
      </c>
      <c r="C14" s="3" t="s">
        <v>36</v>
      </c>
      <c r="D14" s="3">
        <v>1</v>
      </c>
      <c r="E14" s="3"/>
      <c r="F14" s="3">
        <v>27000</v>
      </c>
    </row>
    <row r="15" spans="1:6" ht="15.75" x14ac:dyDescent="0.3">
      <c r="A15" s="23">
        <v>12</v>
      </c>
      <c r="B15" s="14" t="s">
        <v>39</v>
      </c>
      <c r="C15" s="3" t="s">
        <v>12</v>
      </c>
      <c r="D15" s="3">
        <v>1</v>
      </c>
      <c r="E15" s="3"/>
      <c r="F15" s="3">
        <v>3500</v>
      </c>
    </row>
    <row r="16" spans="1:6" ht="30" x14ac:dyDescent="0.3">
      <c r="A16" s="23">
        <v>13</v>
      </c>
      <c r="B16" s="14" t="s">
        <v>219</v>
      </c>
      <c r="C16" s="3" t="s">
        <v>8</v>
      </c>
      <c r="D16" s="3">
        <v>1</v>
      </c>
      <c r="E16" s="3">
        <v>20000</v>
      </c>
      <c r="F16" s="3">
        <v>180000</v>
      </c>
    </row>
    <row r="17" spans="1:6" ht="30" x14ac:dyDescent="0.3">
      <c r="A17" s="23">
        <v>14</v>
      </c>
      <c r="B17" s="14" t="s">
        <v>103</v>
      </c>
      <c r="C17" s="3" t="s">
        <v>12</v>
      </c>
      <c r="D17" s="3">
        <v>1</v>
      </c>
      <c r="E17" s="3"/>
      <c r="F17" s="3">
        <v>4000</v>
      </c>
    </row>
    <row r="18" spans="1:6" ht="15.75" x14ac:dyDescent="0.3">
      <c r="A18" s="23">
        <v>15</v>
      </c>
      <c r="B18" s="14" t="s">
        <v>60</v>
      </c>
      <c r="C18" s="3" t="s">
        <v>12</v>
      </c>
      <c r="D18" s="3">
        <v>1</v>
      </c>
      <c r="E18" s="3"/>
      <c r="F18" s="3">
        <v>4000</v>
      </c>
    </row>
    <row r="19" spans="1:6" ht="15.75" x14ac:dyDescent="0.3">
      <c r="A19" s="23">
        <v>16</v>
      </c>
      <c r="B19" s="14" t="s">
        <v>61</v>
      </c>
      <c r="C19" s="3" t="s">
        <v>4</v>
      </c>
      <c r="D19" s="3">
        <v>1</v>
      </c>
      <c r="E19" s="3"/>
      <c r="F19" s="3">
        <v>20000</v>
      </c>
    </row>
    <row r="20" spans="1:6" ht="15.75" x14ac:dyDescent="0.3">
      <c r="A20" s="23">
        <v>17</v>
      </c>
      <c r="B20" s="14" t="s">
        <v>62</v>
      </c>
      <c r="C20" s="3" t="s">
        <v>4</v>
      </c>
      <c r="D20" s="3">
        <v>1</v>
      </c>
      <c r="E20" s="3"/>
      <c r="F20" s="3">
        <v>20000</v>
      </c>
    </row>
    <row r="21" spans="1:6" ht="15.75" x14ac:dyDescent="0.3">
      <c r="A21" s="23">
        <v>18</v>
      </c>
      <c r="B21" s="14" t="s">
        <v>63</v>
      </c>
      <c r="C21" s="3" t="s">
        <v>4</v>
      </c>
      <c r="D21" s="3">
        <v>1</v>
      </c>
      <c r="E21" s="3"/>
      <c r="F21" s="3">
        <v>230000</v>
      </c>
    </row>
    <row r="22" spans="1:6" ht="30" x14ac:dyDescent="0.3">
      <c r="A22" s="23">
        <v>19</v>
      </c>
      <c r="B22" s="14" t="s">
        <v>64</v>
      </c>
      <c r="C22" s="3" t="s">
        <v>4</v>
      </c>
      <c r="D22" s="3">
        <v>1</v>
      </c>
      <c r="E22" s="3"/>
      <c r="F22" s="3">
        <v>27000</v>
      </c>
    </row>
    <row r="23" spans="1:6" ht="45" x14ac:dyDescent="0.3">
      <c r="A23" s="23">
        <v>20</v>
      </c>
      <c r="B23" s="14" t="s">
        <v>220</v>
      </c>
      <c r="C23" s="3" t="s">
        <v>4</v>
      </c>
      <c r="D23" s="3">
        <v>1</v>
      </c>
      <c r="E23" s="3"/>
      <c r="F23" s="3">
        <v>25000</v>
      </c>
    </row>
    <row r="24" spans="1:6" ht="45" x14ac:dyDescent="0.3">
      <c r="A24" s="23">
        <v>21</v>
      </c>
      <c r="B24" s="14" t="s">
        <v>221</v>
      </c>
      <c r="C24" s="3" t="s">
        <v>4</v>
      </c>
      <c r="D24" s="3">
        <v>1</v>
      </c>
      <c r="E24" s="3"/>
      <c r="F24" s="3">
        <v>28000</v>
      </c>
    </row>
    <row r="25" spans="1:6" ht="15.75" x14ac:dyDescent="0.3">
      <c r="A25" s="23">
        <v>22</v>
      </c>
      <c r="B25" s="14" t="s">
        <v>73</v>
      </c>
      <c r="C25" s="3" t="s">
        <v>55</v>
      </c>
      <c r="D25" s="3">
        <v>1</v>
      </c>
      <c r="E25" s="3"/>
      <c r="F25" s="3">
        <v>4000</v>
      </c>
    </row>
    <row r="26" spans="1:6" ht="15.75" x14ac:dyDescent="0.3">
      <c r="A26" s="23">
        <v>23</v>
      </c>
      <c r="B26" s="14" t="s">
        <v>74</v>
      </c>
      <c r="C26" s="3" t="s">
        <v>12</v>
      </c>
      <c r="D26" s="3">
        <v>1</v>
      </c>
      <c r="E26" s="3"/>
      <c r="F26" s="3">
        <v>1500</v>
      </c>
    </row>
    <row r="27" spans="1:6" ht="15.75" x14ac:dyDescent="0.3">
      <c r="A27" s="23">
        <v>24</v>
      </c>
      <c r="B27" s="14" t="s">
        <v>104</v>
      </c>
      <c r="C27" s="3" t="s">
        <v>4</v>
      </c>
      <c r="D27" s="3">
        <v>1</v>
      </c>
      <c r="E27" s="3"/>
      <c r="F27" s="3">
        <v>6000</v>
      </c>
    </row>
    <row r="28" spans="1:6" ht="15.75" x14ac:dyDescent="0.3">
      <c r="A28" s="23">
        <v>25</v>
      </c>
      <c r="B28" s="14" t="s">
        <v>100</v>
      </c>
      <c r="C28" s="3" t="s">
        <v>4</v>
      </c>
      <c r="D28" s="3">
        <v>1</v>
      </c>
      <c r="E28" s="3"/>
      <c r="F28" s="3">
        <v>13500</v>
      </c>
    </row>
    <row r="29" spans="1:6" ht="15.75" x14ac:dyDescent="0.3">
      <c r="A29" s="23">
        <v>26</v>
      </c>
      <c r="B29" s="14" t="s">
        <v>222</v>
      </c>
      <c r="C29" s="3" t="s">
        <v>4</v>
      </c>
      <c r="D29" s="3">
        <v>1</v>
      </c>
      <c r="E29" s="3"/>
      <c r="F29" s="3">
        <v>250000</v>
      </c>
    </row>
    <row r="30" spans="1:6" ht="15.75" x14ac:dyDescent="0.3">
      <c r="A30" s="23">
        <v>27</v>
      </c>
      <c r="B30" s="14" t="s">
        <v>131</v>
      </c>
      <c r="C30" s="3" t="s">
        <v>4</v>
      </c>
      <c r="D30" s="3">
        <v>1</v>
      </c>
      <c r="E30" s="3"/>
      <c r="F30" s="3">
        <v>200000</v>
      </c>
    </row>
    <row r="31" spans="1:6" ht="15.75" x14ac:dyDescent="0.3">
      <c r="A31" s="23">
        <v>28</v>
      </c>
      <c r="B31" s="14" t="s">
        <v>132</v>
      </c>
      <c r="C31" s="3" t="s">
        <v>4</v>
      </c>
      <c r="D31" s="3">
        <v>1</v>
      </c>
      <c r="E31" s="3"/>
      <c r="F31" s="3">
        <v>50000</v>
      </c>
    </row>
    <row r="32" spans="1:6" ht="15.75" x14ac:dyDescent="0.3">
      <c r="A32" s="26">
        <v>29</v>
      </c>
      <c r="B32" s="14" t="s">
        <v>129</v>
      </c>
      <c r="C32" s="3" t="s">
        <v>4</v>
      </c>
      <c r="D32" s="3">
        <v>1</v>
      </c>
      <c r="E32" s="3"/>
      <c r="F32" s="3">
        <v>120000</v>
      </c>
    </row>
    <row r="33" spans="1:6" ht="15.75" x14ac:dyDescent="0.3">
      <c r="A33" s="26">
        <v>30</v>
      </c>
      <c r="B33" s="14" t="s">
        <v>124</v>
      </c>
      <c r="C33" s="3" t="s">
        <v>4</v>
      </c>
      <c r="D33" s="3">
        <v>1</v>
      </c>
      <c r="E33" s="3"/>
      <c r="F33" s="3">
        <v>40000</v>
      </c>
    </row>
    <row r="34" spans="1:6" ht="15.75" x14ac:dyDescent="0.3">
      <c r="A34" s="26">
        <v>31</v>
      </c>
      <c r="B34" s="14" t="s">
        <v>133</v>
      </c>
      <c r="C34" s="3" t="s">
        <v>4</v>
      </c>
      <c r="D34" s="3">
        <v>1</v>
      </c>
      <c r="E34" s="3"/>
      <c r="F34" s="3">
        <v>40000</v>
      </c>
    </row>
    <row r="35" spans="1:6" ht="15.75" x14ac:dyDescent="0.3">
      <c r="A35" s="26">
        <v>32</v>
      </c>
      <c r="B35" s="14" t="s">
        <v>134</v>
      </c>
      <c r="C35" s="3" t="s">
        <v>4</v>
      </c>
      <c r="D35" s="3">
        <v>1</v>
      </c>
      <c r="E35" s="3"/>
      <c r="F35" s="3">
        <v>20000</v>
      </c>
    </row>
    <row r="36" spans="1:6" ht="15.75" x14ac:dyDescent="0.3">
      <c r="A36" s="26">
        <v>33</v>
      </c>
      <c r="B36" s="14" t="s">
        <v>135</v>
      </c>
      <c r="C36" s="3" t="s">
        <v>4</v>
      </c>
      <c r="D36" s="3">
        <v>1</v>
      </c>
      <c r="E36" s="3"/>
      <c r="F36" s="3">
        <v>200000</v>
      </c>
    </row>
    <row r="37" spans="1:6" ht="15.75" x14ac:dyDescent="0.3">
      <c r="A37" s="26">
        <v>34</v>
      </c>
      <c r="B37" s="14" t="s">
        <v>223</v>
      </c>
      <c r="C37" s="3" t="s">
        <v>4</v>
      </c>
      <c r="D37" s="3">
        <v>1</v>
      </c>
      <c r="E37" s="3"/>
      <c r="F37" s="3">
        <v>90000</v>
      </c>
    </row>
    <row r="38" spans="1:6" ht="30" x14ac:dyDescent="0.3">
      <c r="A38" s="26">
        <v>35</v>
      </c>
      <c r="B38" s="14" t="s">
        <v>224</v>
      </c>
      <c r="C38" s="3" t="s">
        <v>4</v>
      </c>
      <c r="D38" s="3">
        <v>1</v>
      </c>
      <c r="E38" s="3">
        <v>10000</v>
      </c>
      <c r="F38" s="3">
        <v>50000</v>
      </c>
    </row>
    <row r="39" spans="1:6" ht="15.75" x14ac:dyDescent="0.3">
      <c r="A39" s="23">
        <v>36</v>
      </c>
      <c r="B39" s="14" t="s">
        <v>229</v>
      </c>
      <c r="C39" s="3" t="s">
        <v>4</v>
      </c>
      <c r="D39" s="3">
        <v>1</v>
      </c>
      <c r="E39" s="3">
        <v>15000</v>
      </c>
      <c r="F39" s="3">
        <v>280000</v>
      </c>
    </row>
    <row r="40" spans="1:6" x14ac:dyDescent="0.25">
      <c r="A40" s="29">
        <v>37</v>
      </c>
      <c r="B40" s="28" t="s">
        <v>232</v>
      </c>
      <c r="C40" s="16" t="s">
        <v>233</v>
      </c>
      <c r="D40" s="16">
        <v>1</v>
      </c>
      <c r="E40" s="26">
        <v>50000</v>
      </c>
      <c r="F40" s="26">
        <v>210000</v>
      </c>
    </row>
    <row r="41" spans="1:6" ht="15.75" x14ac:dyDescent="0.3">
      <c r="A41" s="29">
        <v>38</v>
      </c>
      <c r="B41" s="30" t="s">
        <v>234</v>
      </c>
      <c r="C41" s="3" t="s">
        <v>4</v>
      </c>
      <c r="D41" s="3">
        <v>1</v>
      </c>
      <c r="E41" s="16"/>
      <c r="F41" s="3">
        <v>190000</v>
      </c>
    </row>
    <row r="42" spans="1:6" ht="15.75" x14ac:dyDescent="0.3">
      <c r="A42" s="16"/>
      <c r="B42" s="30" t="s">
        <v>5</v>
      </c>
      <c r="C42" s="16"/>
      <c r="D42" s="16"/>
      <c r="E42" s="3"/>
      <c r="F42" s="47">
        <v>3985500</v>
      </c>
    </row>
    <row r="45" spans="1:6" ht="16.5" x14ac:dyDescent="0.25">
      <c r="B45" s="5"/>
    </row>
  </sheetData>
  <mergeCells count="2">
    <mergeCell ref="A1:F1"/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4" workbookViewId="0">
      <selection activeCell="E25" sqref="E25"/>
    </sheetView>
  </sheetViews>
  <sheetFormatPr defaultRowHeight="15" x14ac:dyDescent="0.25"/>
  <cols>
    <col min="1" max="1" width="5.140625" customWidth="1"/>
    <col min="2" max="2" width="26.5703125" customWidth="1"/>
    <col min="3" max="3" width="17.42578125" customWidth="1"/>
    <col min="4" max="5" width="14.5703125" customWidth="1"/>
    <col min="6" max="6" width="13.14062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ht="17.25" x14ac:dyDescent="0.3">
      <c r="A2" s="45" t="s">
        <v>48</v>
      </c>
      <c r="B2" s="45"/>
      <c r="C2" s="45"/>
      <c r="D2" s="45"/>
      <c r="E2" s="45"/>
      <c r="F2" s="45"/>
    </row>
    <row r="3" spans="1:6" ht="84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230</v>
      </c>
      <c r="F3" s="1" t="s">
        <v>177</v>
      </c>
    </row>
    <row r="4" spans="1:6" ht="30" x14ac:dyDescent="0.3">
      <c r="A4" s="2">
        <v>1</v>
      </c>
      <c r="B4" s="9" t="s">
        <v>105</v>
      </c>
      <c r="C4" s="3" t="s">
        <v>4</v>
      </c>
      <c r="D4" s="3">
        <v>1</v>
      </c>
      <c r="E4" s="3">
        <v>25000</v>
      </c>
      <c r="F4" s="3">
        <v>125000</v>
      </c>
    </row>
    <row r="5" spans="1:6" ht="30" x14ac:dyDescent="0.3">
      <c r="A5" s="2">
        <v>2</v>
      </c>
      <c r="B5" s="9" t="s">
        <v>106</v>
      </c>
      <c r="C5" s="3" t="s">
        <v>4</v>
      </c>
      <c r="D5" s="3">
        <v>1</v>
      </c>
      <c r="E5" s="3"/>
      <c r="F5" s="3">
        <v>25000</v>
      </c>
    </row>
    <row r="6" spans="1:6" ht="30" x14ac:dyDescent="0.3">
      <c r="A6" s="23">
        <v>3</v>
      </c>
      <c r="B6" s="9" t="s">
        <v>140</v>
      </c>
      <c r="C6" s="2" t="s">
        <v>4</v>
      </c>
      <c r="D6" s="2">
        <v>1</v>
      </c>
      <c r="E6" s="23">
        <v>5000</v>
      </c>
      <c r="F6" s="2">
        <v>15000</v>
      </c>
    </row>
    <row r="7" spans="1:6" ht="30" x14ac:dyDescent="0.3">
      <c r="A7" s="23">
        <v>4</v>
      </c>
      <c r="B7" s="9" t="s">
        <v>107</v>
      </c>
      <c r="C7" s="2" t="s">
        <v>4</v>
      </c>
      <c r="D7" s="2">
        <v>1</v>
      </c>
      <c r="E7" s="23">
        <v>5000</v>
      </c>
      <c r="F7" s="2">
        <v>54000</v>
      </c>
    </row>
    <row r="8" spans="1:6" ht="15.75" x14ac:dyDescent="0.3">
      <c r="A8" s="23">
        <v>5</v>
      </c>
      <c r="B8" s="9" t="s">
        <v>108</v>
      </c>
      <c r="C8" s="2" t="s">
        <v>4</v>
      </c>
      <c r="D8" s="2">
        <v>1</v>
      </c>
      <c r="E8" s="23"/>
      <c r="F8" s="2">
        <v>3000</v>
      </c>
    </row>
    <row r="9" spans="1:6" ht="30" x14ac:dyDescent="0.3">
      <c r="A9" s="23">
        <v>6</v>
      </c>
      <c r="B9" s="9" t="s">
        <v>109</v>
      </c>
      <c r="C9" s="2" t="s">
        <v>4</v>
      </c>
      <c r="D9" s="2">
        <v>1</v>
      </c>
      <c r="E9" s="23"/>
      <c r="F9" s="2">
        <v>4000</v>
      </c>
    </row>
    <row r="10" spans="1:6" ht="30" x14ac:dyDescent="0.3">
      <c r="A10" s="23">
        <v>7</v>
      </c>
      <c r="B10" s="9" t="s">
        <v>110</v>
      </c>
      <c r="C10" s="2" t="s">
        <v>12</v>
      </c>
      <c r="D10" s="2">
        <v>1</v>
      </c>
      <c r="E10" s="23"/>
      <c r="F10" s="2">
        <v>1350</v>
      </c>
    </row>
    <row r="11" spans="1:6" ht="30" x14ac:dyDescent="0.3">
      <c r="A11" s="23">
        <v>8</v>
      </c>
      <c r="B11" s="9" t="s">
        <v>49</v>
      </c>
      <c r="C11" s="2" t="s">
        <v>34</v>
      </c>
      <c r="D11" s="2">
        <v>1</v>
      </c>
      <c r="E11" s="23"/>
      <c r="F11" s="2">
        <v>25000</v>
      </c>
    </row>
    <row r="12" spans="1:6" ht="45" x14ac:dyDescent="0.3">
      <c r="A12" s="23">
        <v>9</v>
      </c>
      <c r="B12" s="9" t="s">
        <v>111</v>
      </c>
      <c r="C12" s="2" t="s">
        <v>4</v>
      </c>
      <c r="D12" s="2">
        <v>1</v>
      </c>
      <c r="E12" s="23">
        <v>15000</v>
      </c>
      <c r="F12" s="2">
        <v>100000</v>
      </c>
    </row>
    <row r="13" spans="1:6" ht="15.75" x14ac:dyDescent="0.3">
      <c r="A13" s="23">
        <v>10</v>
      </c>
      <c r="B13" s="9" t="s">
        <v>112</v>
      </c>
      <c r="C13" s="2" t="s">
        <v>4</v>
      </c>
      <c r="D13" s="2">
        <v>1</v>
      </c>
      <c r="E13" s="23">
        <v>5000</v>
      </c>
      <c r="F13" s="2">
        <v>100000</v>
      </c>
    </row>
    <row r="14" spans="1:6" ht="30" x14ac:dyDescent="0.3">
      <c r="A14" s="23">
        <v>11</v>
      </c>
      <c r="B14" s="9" t="s">
        <v>113</v>
      </c>
      <c r="C14" s="2" t="s">
        <v>4</v>
      </c>
      <c r="D14" s="2">
        <v>1</v>
      </c>
      <c r="E14" s="23">
        <v>10000</v>
      </c>
      <c r="F14" s="2">
        <v>30000</v>
      </c>
    </row>
    <row r="15" spans="1:6" ht="30" x14ac:dyDescent="0.3">
      <c r="A15" s="23">
        <v>12</v>
      </c>
      <c r="B15" s="9" t="s">
        <v>114</v>
      </c>
      <c r="C15" s="2" t="s">
        <v>4</v>
      </c>
      <c r="D15" s="2">
        <v>1</v>
      </c>
      <c r="E15" s="23"/>
      <c r="F15" s="2">
        <v>35000</v>
      </c>
    </row>
    <row r="16" spans="1:6" ht="15.75" x14ac:dyDescent="0.3">
      <c r="A16" s="23">
        <v>13</v>
      </c>
      <c r="B16" s="12" t="s">
        <v>50</v>
      </c>
      <c r="C16" s="2" t="s">
        <v>4</v>
      </c>
      <c r="D16" s="2">
        <v>1</v>
      </c>
      <c r="E16" s="23"/>
      <c r="F16" s="2">
        <v>45000</v>
      </c>
    </row>
    <row r="17" spans="1:6" ht="15.75" x14ac:dyDescent="0.3">
      <c r="A17" s="23">
        <v>14</v>
      </c>
      <c r="B17" s="12" t="s">
        <v>51</v>
      </c>
      <c r="C17" s="2" t="s">
        <v>12</v>
      </c>
      <c r="D17" s="2">
        <v>1</v>
      </c>
      <c r="E17" s="23"/>
      <c r="F17" s="2">
        <v>4500</v>
      </c>
    </row>
    <row r="18" spans="1:6" ht="15.75" x14ac:dyDescent="0.3">
      <c r="A18" s="23">
        <v>15</v>
      </c>
      <c r="B18" s="12" t="s">
        <v>52</v>
      </c>
      <c r="C18" s="2" t="s">
        <v>12</v>
      </c>
      <c r="D18" s="2">
        <v>1</v>
      </c>
      <c r="E18" s="23"/>
      <c r="F18" s="2">
        <v>4500</v>
      </c>
    </row>
    <row r="19" spans="1:6" ht="15.75" x14ac:dyDescent="0.3">
      <c r="A19" s="23">
        <v>16</v>
      </c>
      <c r="B19" s="12" t="s">
        <v>225</v>
      </c>
      <c r="C19" s="2" t="s">
        <v>12</v>
      </c>
      <c r="D19" s="2">
        <v>1</v>
      </c>
      <c r="E19" s="23"/>
      <c r="F19" s="2">
        <v>4000</v>
      </c>
    </row>
    <row r="20" spans="1:6" ht="15.75" x14ac:dyDescent="0.3">
      <c r="A20" s="23">
        <v>17</v>
      </c>
      <c r="B20" s="12" t="s">
        <v>71</v>
      </c>
      <c r="C20" s="2" t="s">
        <v>55</v>
      </c>
      <c r="D20" s="2">
        <v>1</v>
      </c>
      <c r="E20" s="23"/>
      <c r="F20" s="2">
        <v>2000</v>
      </c>
    </row>
    <row r="21" spans="1:6" ht="30" x14ac:dyDescent="0.3">
      <c r="A21" s="23">
        <v>18</v>
      </c>
      <c r="B21" s="9" t="s">
        <v>53</v>
      </c>
      <c r="C21" s="2" t="s">
        <v>54</v>
      </c>
      <c r="D21" s="2">
        <v>1</v>
      </c>
      <c r="E21" s="23">
        <v>5000</v>
      </c>
      <c r="F21" s="2">
        <v>82000</v>
      </c>
    </row>
    <row r="22" spans="1:6" ht="15.75" x14ac:dyDescent="0.3">
      <c r="A22" s="24">
        <v>19</v>
      </c>
      <c r="B22" s="9" t="s">
        <v>228</v>
      </c>
      <c r="C22" s="24" t="s">
        <v>4</v>
      </c>
      <c r="D22" s="24">
        <v>1</v>
      </c>
      <c r="E22" s="24">
        <v>100000</v>
      </c>
      <c r="F22" s="24">
        <v>310000</v>
      </c>
    </row>
    <row r="23" spans="1:6" x14ac:dyDescent="0.25">
      <c r="A23" s="2"/>
      <c r="B23" s="4" t="s">
        <v>5</v>
      </c>
      <c r="C23" s="2"/>
      <c r="D23" s="2"/>
      <c r="E23" s="23"/>
      <c r="F23" s="48">
        <v>1139350</v>
      </c>
    </row>
    <row r="26" spans="1:6" ht="16.5" x14ac:dyDescent="0.25">
      <c r="B26" s="5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="86" zoomScaleNormal="86" workbookViewId="0">
      <selection activeCell="F18" sqref="F18"/>
    </sheetView>
  </sheetViews>
  <sheetFormatPr defaultRowHeight="15" x14ac:dyDescent="0.25"/>
  <cols>
    <col min="1" max="1" width="5.140625" customWidth="1"/>
    <col min="2" max="2" width="26.5703125" customWidth="1"/>
    <col min="3" max="3" width="17.42578125" customWidth="1"/>
    <col min="4" max="5" width="14.570312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ht="17.25" x14ac:dyDescent="0.3">
      <c r="A2" s="45" t="s">
        <v>145</v>
      </c>
      <c r="B2" s="45"/>
      <c r="C2" s="45"/>
      <c r="D2" s="45"/>
      <c r="E2" s="45"/>
      <c r="F2" s="45"/>
    </row>
    <row r="3" spans="1:6" ht="84" customHeight="1" x14ac:dyDescent="0.25">
      <c r="A3" s="1" t="s">
        <v>0</v>
      </c>
      <c r="B3" s="31"/>
      <c r="C3" s="31" t="s">
        <v>2</v>
      </c>
      <c r="D3" s="31" t="s">
        <v>3</v>
      </c>
      <c r="E3" s="31" t="s">
        <v>230</v>
      </c>
      <c r="F3" s="1" t="s">
        <v>177</v>
      </c>
    </row>
    <row r="4" spans="1:6" x14ac:dyDescent="0.25">
      <c r="A4" s="20">
        <v>1</v>
      </c>
      <c r="B4" s="11" t="s">
        <v>146</v>
      </c>
      <c r="C4" s="21" t="s">
        <v>12</v>
      </c>
      <c r="D4" s="21">
        <v>1</v>
      </c>
      <c r="E4" s="21"/>
      <c r="F4" s="21">
        <v>3500</v>
      </c>
    </row>
    <row r="5" spans="1:6" ht="30" x14ac:dyDescent="0.25">
      <c r="A5" s="20">
        <v>2</v>
      </c>
      <c r="B5" s="11" t="s">
        <v>147</v>
      </c>
      <c r="C5" s="21" t="s">
        <v>12</v>
      </c>
      <c r="D5" s="21">
        <v>1</v>
      </c>
      <c r="E5" s="21"/>
      <c r="F5" s="21">
        <v>3000</v>
      </c>
    </row>
    <row r="6" spans="1:6" x14ac:dyDescent="0.25">
      <c r="A6" s="20">
        <v>3</v>
      </c>
      <c r="B6" s="11" t="s">
        <v>148</v>
      </c>
      <c r="C6" s="20" t="s">
        <v>4</v>
      </c>
      <c r="D6" s="20">
        <v>1</v>
      </c>
      <c r="E6" s="20"/>
      <c r="F6" s="20">
        <v>3500</v>
      </c>
    </row>
    <row r="7" spans="1:6" x14ac:dyDescent="0.25">
      <c r="A7" s="20">
        <v>4</v>
      </c>
      <c r="B7" s="11" t="s">
        <v>72</v>
      </c>
      <c r="C7" s="21" t="s">
        <v>12</v>
      </c>
      <c r="D7" s="20">
        <v>1</v>
      </c>
      <c r="E7" s="20"/>
      <c r="F7" s="20">
        <v>1350</v>
      </c>
    </row>
    <row r="8" spans="1:6" x14ac:dyDescent="0.25">
      <c r="A8" s="20">
        <v>5</v>
      </c>
      <c r="B8" s="11" t="s">
        <v>149</v>
      </c>
      <c r="C8" s="20" t="s">
        <v>4</v>
      </c>
      <c r="D8" s="20">
        <v>1</v>
      </c>
      <c r="E8" s="20">
        <v>1000</v>
      </c>
      <c r="F8" s="20">
        <v>12000</v>
      </c>
    </row>
    <row r="9" spans="1:6" x14ac:dyDescent="0.25">
      <c r="A9" s="20">
        <v>6</v>
      </c>
      <c r="B9" s="11" t="s">
        <v>150</v>
      </c>
      <c r="C9" s="20" t="s">
        <v>4</v>
      </c>
      <c r="D9" s="20">
        <v>1</v>
      </c>
      <c r="E9" s="20">
        <v>1000</v>
      </c>
      <c r="F9" s="20">
        <v>2000</v>
      </c>
    </row>
    <row r="10" spans="1:6" ht="30" x14ac:dyDescent="0.25">
      <c r="A10" s="20">
        <v>7</v>
      </c>
      <c r="B10" s="11" t="s">
        <v>151</v>
      </c>
      <c r="C10" s="22" t="s">
        <v>152</v>
      </c>
      <c r="D10" s="20">
        <v>1</v>
      </c>
      <c r="E10" s="20"/>
      <c r="F10" s="20">
        <v>10000</v>
      </c>
    </row>
    <row r="11" spans="1:6" x14ac:dyDescent="0.25">
      <c r="A11" s="20">
        <v>8</v>
      </c>
      <c r="B11" s="11" t="s">
        <v>189</v>
      </c>
      <c r="C11" s="20" t="s">
        <v>4</v>
      </c>
      <c r="D11" s="20">
        <v>1</v>
      </c>
      <c r="E11" s="20">
        <v>5000</v>
      </c>
      <c r="F11" s="20">
        <v>120000</v>
      </c>
    </row>
    <row r="12" spans="1:6" ht="30" x14ac:dyDescent="0.25">
      <c r="A12" s="20">
        <v>9</v>
      </c>
      <c r="B12" s="11" t="s">
        <v>153</v>
      </c>
      <c r="C12" s="20" t="s">
        <v>34</v>
      </c>
      <c r="D12" s="20">
        <v>1</v>
      </c>
      <c r="E12" s="20">
        <v>15000</v>
      </c>
      <c r="F12" s="20">
        <v>110000</v>
      </c>
    </row>
    <row r="13" spans="1:6" x14ac:dyDescent="0.25">
      <c r="A13" s="20">
        <v>10</v>
      </c>
      <c r="B13" s="11" t="s">
        <v>154</v>
      </c>
      <c r="C13" s="20" t="s">
        <v>4</v>
      </c>
      <c r="D13" s="20">
        <v>1</v>
      </c>
      <c r="E13" s="20">
        <v>5000</v>
      </c>
      <c r="F13" s="20">
        <v>90000</v>
      </c>
    </row>
    <row r="14" spans="1:6" ht="30" x14ac:dyDescent="0.25">
      <c r="A14" s="20">
        <v>11</v>
      </c>
      <c r="B14" s="11" t="s">
        <v>236</v>
      </c>
      <c r="C14" s="20" t="s">
        <v>4</v>
      </c>
      <c r="D14" s="20">
        <v>1</v>
      </c>
      <c r="E14" s="20">
        <v>5000</v>
      </c>
      <c r="F14" s="20">
        <v>130000</v>
      </c>
    </row>
    <row r="15" spans="1:6" x14ac:dyDescent="0.25">
      <c r="A15" s="20">
        <v>12</v>
      </c>
      <c r="B15" s="11" t="s">
        <v>190</v>
      </c>
      <c r="C15" s="20" t="s">
        <v>12</v>
      </c>
      <c r="D15" s="20">
        <v>1</v>
      </c>
      <c r="E15" s="20"/>
      <c r="F15" s="20">
        <v>3500</v>
      </c>
    </row>
    <row r="16" spans="1:6" x14ac:dyDescent="0.25">
      <c r="A16" s="20">
        <v>13</v>
      </c>
      <c r="B16" s="11" t="s">
        <v>237</v>
      </c>
      <c r="C16" s="20" t="s">
        <v>4</v>
      </c>
      <c r="D16" s="20">
        <v>1</v>
      </c>
      <c r="E16" s="20"/>
      <c r="F16" s="20">
        <v>50000</v>
      </c>
    </row>
    <row r="17" spans="1:6" x14ac:dyDescent="0.25">
      <c r="A17" s="20">
        <v>14</v>
      </c>
      <c r="B17" s="11" t="s">
        <v>238</v>
      </c>
      <c r="C17" s="20" t="s">
        <v>4</v>
      </c>
      <c r="D17" s="20">
        <v>1</v>
      </c>
      <c r="E17" s="20"/>
      <c r="F17" s="20">
        <v>150000</v>
      </c>
    </row>
    <row r="18" spans="1:6" x14ac:dyDescent="0.25">
      <c r="A18" s="49" t="s">
        <v>155</v>
      </c>
      <c r="B18" s="50"/>
      <c r="C18" s="50"/>
      <c r="D18" s="51"/>
      <c r="E18" s="48"/>
      <c r="F18" s="48">
        <v>720850</v>
      </c>
    </row>
    <row r="20" spans="1:6" ht="16.5" x14ac:dyDescent="0.25">
      <c r="B20" s="5"/>
    </row>
  </sheetData>
  <mergeCells count="3">
    <mergeCell ref="A1:F1"/>
    <mergeCell ref="A2:F2"/>
    <mergeCell ref="A18:D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21" sqref="E21"/>
    </sheetView>
  </sheetViews>
  <sheetFormatPr defaultRowHeight="15" x14ac:dyDescent="0.25"/>
  <cols>
    <col min="2" max="2" width="26.7109375" customWidth="1"/>
    <col min="3" max="3" width="12.28515625" customWidth="1"/>
    <col min="5" max="5" width="16.7109375" customWidth="1"/>
    <col min="6" max="6" width="12.140625" customWidth="1"/>
  </cols>
  <sheetData>
    <row r="1" spans="1:6" ht="17.25" x14ac:dyDescent="0.3">
      <c r="A1" s="45" t="s">
        <v>145</v>
      </c>
      <c r="B1" s="45"/>
      <c r="C1" s="45"/>
      <c r="D1" s="45"/>
      <c r="E1" s="45"/>
      <c r="F1" s="45"/>
    </row>
    <row r="2" spans="1:6" x14ac:dyDescent="0.25">
      <c r="A2" s="1" t="s">
        <v>0</v>
      </c>
      <c r="B2" s="31"/>
      <c r="C2" s="31" t="s">
        <v>2</v>
      </c>
      <c r="D2" s="31" t="s">
        <v>3</v>
      </c>
      <c r="E2" s="31" t="s">
        <v>230</v>
      </c>
      <c r="F2" s="1" t="s">
        <v>177</v>
      </c>
    </row>
    <row r="3" spans="1:6" ht="20.25" customHeight="1" x14ac:dyDescent="0.25">
      <c r="A3" s="20">
        <v>1</v>
      </c>
      <c r="B3" s="11" t="s">
        <v>146</v>
      </c>
      <c r="C3" s="21" t="s">
        <v>12</v>
      </c>
      <c r="D3" s="21">
        <v>1</v>
      </c>
      <c r="E3" s="21"/>
      <c r="F3" s="21">
        <v>3500</v>
      </c>
    </row>
    <row r="4" spans="1:6" ht="22.5" customHeight="1" x14ac:dyDescent="0.25">
      <c r="A4" s="20">
        <v>2</v>
      </c>
      <c r="B4" s="11" t="s">
        <v>147</v>
      </c>
      <c r="C4" s="21" t="s">
        <v>12</v>
      </c>
      <c r="D4" s="21">
        <v>1</v>
      </c>
      <c r="E4" s="21"/>
      <c r="F4" s="21">
        <v>3000</v>
      </c>
    </row>
    <row r="5" spans="1:6" x14ac:dyDescent="0.25">
      <c r="A5" s="20">
        <v>3</v>
      </c>
      <c r="B5" s="11" t="s">
        <v>148</v>
      </c>
      <c r="C5" s="20" t="s">
        <v>4</v>
      </c>
      <c r="D5" s="20">
        <v>1</v>
      </c>
      <c r="E5" s="20"/>
      <c r="F5" s="20">
        <v>3500</v>
      </c>
    </row>
    <row r="6" spans="1:6" ht="18.75" customHeight="1" x14ac:dyDescent="0.25">
      <c r="A6" s="20">
        <v>4</v>
      </c>
      <c r="B6" s="11" t="s">
        <v>72</v>
      </c>
      <c r="C6" s="21" t="s">
        <v>12</v>
      </c>
      <c r="D6" s="20">
        <v>1</v>
      </c>
      <c r="E6" s="20"/>
      <c r="F6" s="20">
        <v>1350</v>
      </c>
    </row>
    <row r="7" spans="1:6" ht="18.75" customHeight="1" x14ac:dyDescent="0.25">
      <c r="A7" s="20">
        <v>5</v>
      </c>
      <c r="B7" s="11" t="s">
        <v>149</v>
      </c>
      <c r="C7" s="20" t="s">
        <v>4</v>
      </c>
      <c r="D7" s="20">
        <v>1</v>
      </c>
      <c r="E7" s="20">
        <v>1000</v>
      </c>
      <c r="F7" s="20">
        <v>12000</v>
      </c>
    </row>
    <row r="8" spans="1:6" ht="18.75" customHeight="1" x14ac:dyDescent="0.25">
      <c r="A8" s="20">
        <v>6</v>
      </c>
      <c r="B8" s="11" t="s">
        <v>150</v>
      </c>
      <c r="C8" s="20" t="s">
        <v>4</v>
      </c>
      <c r="D8" s="20">
        <v>1</v>
      </c>
      <c r="E8" s="20">
        <v>1000</v>
      </c>
      <c r="F8" s="20">
        <v>2000</v>
      </c>
    </row>
    <row r="9" spans="1:6" ht="29.25" customHeight="1" x14ac:dyDescent="0.25">
      <c r="A9" s="20">
        <v>7</v>
      </c>
      <c r="B9" s="11" t="s">
        <v>151</v>
      </c>
      <c r="C9" s="22" t="s">
        <v>152</v>
      </c>
      <c r="D9" s="20">
        <v>1</v>
      </c>
      <c r="E9" s="20"/>
      <c r="F9" s="20">
        <v>10000</v>
      </c>
    </row>
    <row r="10" spans="1:6" ht="19.5" customHeight="1" x14ac:dyDescent="0.25">
      <c r="A10" s="20">
        <v>8</v>
      </c>
      <c r="B10" s="11" t="s">
        <v>189</v>
      </c>
      <c r="C10" s="20" t="s">
        <v>4</v>
      </c>
      <c r="D10" s="20">
        <v>1</v>
      </c>
      <c r="E10" s="20">
        <v>5000</v>
      </c>
      <c r="F10" s="20">
        <v>120000</v>
      </c>
    </row>
    <row r="11" spans="1:6" ht="30" customHeight="1" x14ac:dyDescent="0.25">
      <c r="A11" s="20">
        <v>9</v>
      </c>
      <c r="B11" s="11" t="s">
        <v>153</v>
      </c>
      <c r="C11" s="20" t="s">
        <v>34</v>
      </c>
      <c r="D11" s="20">
        <v>1</v>
      </c>
      <c r="E11" s="20">
        <v>15000</v>
      </c>
      <c r="F11" s="20">
        <v>110000</v>
      </c>
    </row>
    <row r="12" spans="1:6" ht="15.75" customHeight="1" x14ac:dyDescent="0.25">
      <c r="A12" s="20">
        <v>10</v>
      </c>
      <c r="B12" s="11" t="s">
        <v>154</v>
      </c>
      <c r="C12" s="20" t="s">
        <v>4</v>
      </c>
      <c r="D12" s="20">
        <v>1</v>
      </c>
      <c r="E12" s="20">
        <v>5000</v>
      </c>
      <c r="F12" s="20">
        <v>90000</v>
      </c>
    </row>
    <row r="13" spans="1:6" ht="32.25" customHeight="1" x14ac:dyDescent="0.25">
      <c r="A13" s="20">
        <v>11</v>
      </c>
      <c r="B13" s="11" t="s">
        <v>236</v>
      </c>
      <c r="C13" s="20" t="s">
        <v>4</v>
      </c>
      <c r="D13" s="20">
        <v>1</v>
      </c>
      <c r="E13" s="20">
        <v>5000</v>
      </c>
      <c r="F13" s="20">
        <v>130000</v>
      </c>
    </row>
    <row r="14" spans="1:6" ht="19.5" customHeight="1" x14ac:dyDescent="0.25">
      <c r="A14" s="20">
        <v>12</v>
      </c>
      <c r="B14" s="11" t="s">
        <v>190</v>
      </c>
      <c r="C14" s="20" t="s">
        <v>12</v>
      </c>
      <c r="D14" s="20">
        <v>1</v>
      </c>
      <c r="E14" s="20"/>
      <c r="F14" s="20">
        <v>3500</v>
      </c>
    </row>
    <row r="15" spans="1:6" ht="19.5" customHeight="1" x14ac:dyDescent="0.25">
      <c r="A15" s="20">
        <v>13</v>
      </c>
      <c r="B15" s="11" t="s">
        <v>237</v>
      </c>
      <c r="C15" s="20" t="s">
        <v>4</v>
      </c>
      <c r="D15" s="20">
        <v>1</v>
      </c>
      <c r="E15" s="20"/>
      <c r="F15" s="20">
        <v>50000</v>
      </c>
    </row>
    <row r="16" spans="1:6" ht="18" customHeight="1" x14ac:dyDescent="0.25">
      <c r="A16" s="20">
        <v>14</v>
      </c>
      <c r="B16" s="11" t="s">
        <v>239</v>
      </c>
      <c r="C16" s="20" t="s">
        <v>4</v>
      </c>
      <c r="D16" s="20">
        <v>1</v>
      </c>
      <c r="E16" s="20"/>
      <c r="F16" s="20">
        <v>150000</v>
      </c>
    </row>
    <row r="17" spans="1:6" x14ac:dyDescent="0.25">
      <c r="A17" s="46" t="s">
        <v>155</v>
      </c>
      <c r="B17" s="46"/>
      <c r="C17" s="46"/>
      <c r="D17" s="46"/>
      <c r="E17" s="26"/>
      <c r="F17" s="48">
        <v>720850</v>
      </c>
    </row>
  </sheetData>
  <mergeCells count="2">
    <mergeCell ref="A1:F1"/>
    <mergeCell ref="A17:D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opLeftCell="A16" workbookViewId="0">
      <selection activeCell="H41" sqref="H41"/>
    </sheetView>
  </sheetViews>
  <sheetFormatPr defaultRowHeight="15" x14ac:dyDescent="0.25"/>
  <cols>
    <col min="1" max="1" width="5.140625" customWidth="1"/>
    <col min="2" max="2" width="26.5703125" customWidth="1"/>
    <col min="3" max="3" width="17.42578125" customWidth="1"/>
    <col min="4" max="5" width="14.5703125" customWidth="1"/>
    <col min="6" max="6" width="13.14062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ht="17.25" x14ac:dyDescent="0.3">
      <c r="A2" s="45" t="s">
        <v>10</v>
      </c>
      <c r="B2" s="45"/>
      <c r="C2" s="45"/>
      <c r="D2" s="45"/>
      <c r="E2" s="45"/>
      <c r="F2" s="45"/>
    </row>
    <row r="3" spans="1:6" ht="78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230</v>
      </c>
      <c r="F3" s="1" t="s">
        <v>177</v>
      </c>
    </row>
    <row r="4" spans="1:6" ht="15.75" x14ac:dyDescent="0.3">
      <c r="A4" s="2">
        <v>1</v>
      </c>
      <c r="B4" s="15" t="s">
        <v>11</v>
      </c>
      <c r="C4" s="2" t="s">
        <v>12</v>
      </c>
      <c r="D4" s="2">
        <v>1</v>
      </c>
      <c r="E4" s="23">
        <v>2000</v>
      </c>
      <c r="F4" s="2">
        <v>3500</v>
      </c>
    </row>
    <row r="5" spans="1:6" ht="23.25" x14ac:dyDescent="0.25">
      <c r="A5" s="2">
        <v>2</v>
      </c>
      <c r="B5" s="13" t="s">
        <v>13</v>
      </c>
      <c r="C5" s="2" t="s">
        <v>12</v>
      </c>
      <c r="D5" s="2">
        <v>1</v>
      </c>
      <c r="E5" s="23">
        <v>2000</v>
      </c>
      <c r="F5" s="2">
        <v>6000</v>
      </c>
    </row>
    <row r="6" spans="1:6" x14ac:dyDescent="0.25">
      <c r="A6" s="23">
        <v>3</v>
      </c>
      <c r="B6" s="13" t="s">
        <v>14</v>
      </c>
      <c r="C6" s="2" t="s">
        <v>12</v>
      </c>
      <c r="D6" s="2">
        <v>1</v>
      </c>
      <c r="E6" s="23"/>
      <c r="F6" s="2">
        <v>11000</v>
      </c>
    </row>
    <row r="7" spans="1:6" x14ac:dyDescent="0.25">
      <c r="A7" s="23">
        <v>4</v>
      </c>
      <c r="B7" s="13" t="s">
        <v>15</v>
      </c>
      <c r="C7" s="2" t="s">
        <v>12</v>
      </c>
      <c r="D7" s="2">
        <v>1</v>
      </c>
      <c r="E7" s="23">
        <v>2000</v>
      </c>
      <c r="F7" s="2">
        <v>10000</v>
      </c>
    </row>
    <row r="8" spans="1:6" x14ac:dyDescent="0.25">
      <c r="A8" s="23">
        <v>5</v>
      </c>
      <c r="B8" s="13" t="s">
        <v>16</v>
      </c>
      <c r="C8" s="2" t="s">
        <v>4</v>
      </c>
      <c r="D8" s="2">
        <v>1</v>
      </c>
      <c r="E8" s="23"/>
      <c r="F8" s="2">
        <v>30000</v>
      </c>
    </row>
    <row r="9" spans="1:6" x14ac:dyDescent="0.25">
      <c r="A9" s="23">
        <v>6</v>
      </c>
      <c r="B9" s="13" t="s">
        <v>17</v>
      </c>
      <c r="C9" s="2" t="s">
        <v>4</v>
      </c>
      <c r="D9" s="2">
        <v>1</v>
      </c>
      <c r="E9" s="23"/>
      <c r="F9" s="2">
        <v>20000</v>
      </c>
    </row>
    <row r="10" spans="1:6" x14ac:dyDescent="0.25">
      <c r="A10" s="23">
        <v>7</v>
      </c>
      <c r="B10" s="13" t="s">
        <v>18</v>
      </c>
      <c r="C10" s="2" t="s">
        <v>4</v>
      </c>
      <c r="D10" s="2">
        <v>1</v>
      </c>
      <c r="E10" s="23"/>
      <c r="F10" s="2">
        <v>20000</v>
      </c>
    </row>
    <row r="11" spans="1:6" x14ac:dyDescent="0.25">
      <c r="A11" s="23">
        <v>8</v>
      </c>
      <c r="B11" s="13" t="s">
        <v>19</v>
      </c>
      <c r="C11" s="2" t="s">
        <v>4</v>
      </c>
      <c r="D11" s="2">
        <v>1</v>
      </c>
      <c r="E11" s="23"/>
      <c r="F11" s="2">
        <v>29000</v>
      </c>
    </row>
    <row r="12" spans="1:6" x14ac:dyDescent="0.25">
      <c r="A12" s="23">
        <v>9</v>
      </c>
      <c r="B12" s="13" t="s">
        <v>20</v>
      </c>
      <c r="C12" s="2" t="s">
        <v>4</v>
      </c>
      <c r="D12" s="2">
        <v>1</v>
      </c>
      <c r="E12" s="23"/>
      <c r="F12" s="2">
        <v>35000</v>
      </c>
    </row>
    <row r="13" spans="1:6" x14ac:dyDescent="0.25">
      <c r="A13" s="23">
        <v>10</v>
      </c>
      <c r="B13" s="13" t="s">
        <v>21</v>
      </c>
      <c r="C13" s="2" t="s">
        <v>4</v>
      </c>
      <c r="D13" s="2">
        <v>1</v>
      </c>
      <c r="E13" s="23"/>
      <c r="F13" s="2">
        <v>20000</v>
      </c>
    </row>
    <row r="14" spans="1:6" x14ac:dyDescent="0.25">
      <c r="A14" s="23">
        <v>11</v>
      </c>
      <c r="B14" s="13" t="s">
        <v>22</v>
      </c>
      <c r="C14" s="2" t="s">
        <v>4</v>
      </c>
      <c r="D14" s="2">
        <v>1</v>
      </c>
      <c r="E14" s="23"/>
      <c r="F14" s="2">
        <v>16000</v>
      </c>
    </row>
    <row r="15" spans="1:6" x14ac:dyDescent="0.25">
      <c r="A15" s="23">
        <v>12</v>
      </c>
      <c r="B15" s="13" t="s">
        <v>23</v>
      </c>
      <c r="C15" s="2" t="s">
        <v>4</v>
      </c>
      <c r="D15" s="2">
        <v>1</v>
      </c>
      <c r="E15" s="23"/>
      <c r="F15" s="2">
        <v>32000</v>
      </c>
    </row>
    <row r="16" spans="1:6" x14ac:dyDescent="0.25">
      <c r="A16" s="23">
        <v>13</v>
      </c>
      <c r="B16" s="13" t="s">
        <v>24</v>
      </c>
      <c r="C16" s="2" t="s">
        <v>4</v>
      </c>
      <c r="D16" s="2">
        <v>1</v>
      </c>
      <c r="E16" s="23">
        <v>5000</v>
      </c>
      <c r="F16" s="2">
        <v>25000</v>
      </c>
    </row>
    <row r="17" spans="1:6" x14ac:dyDescent="0.25">
      <c r="A17" s="23">
        <v>14</v>
      </c>
      <c r="B17" s="13" t="s">
        <v>25</v>
      </c>
      <c r="C17" s="2" t="s">
        <v>4</v>
      </c>
      <c r="D17" s="2">
        <v>1</v>
      </c>
      <c r="E17" s="23">
        <v>3000</v>
      </c>
      <c r="F17" s="2">
        <v>25000</v>
      </c>
    </row>
    <row r="18" spans="1:6" x14ac:dyDescent="0.25">
      <c r="A18" s="23">
        <v>15</v>
      </c>
      <c r="B18" s="13" t="s">
        <v>26</v>
      </c>
      <c r="C18" s="2" t="s">
        <v>4</v>
      </c>
      <c r="D18" s="2">
        <v>1</v>
      </c>
      <c r="E18" s="23"/>
      <c r="F18" s="2">
        <v>20000</v>
      </c>
    </row>
    <row r="19" spans="1:6" x14ac:dyDescent="0.25">
      <c r="A19" s="23">
        <v>16</v>
      </c>
      <c r="B19" s="13" t="s">
        <v>27</v>
      </c>
      <c r="C19" s="2" t="s">
        <v>4</v>
      </c>
      <c r="D19" s="2">
        <v>1</v>
      </c>
      <c r="E19" s="23">
        <v>30000</v>
      </c>
      <c r="F19" s="2">
        <v>58000</v>
      </c>
    </row>
    <row r="20" spans="1:6" ht="23.25" x14ac:dyDescent="0.25">
      <c r="A20" s="23">
        <v>17</v>
      </c>
      <c r="B20" s="13" t="s">
        <v>28</v>
      </c>
      <c r="C20" s="2" t="s">
        <v>4</v>
      </c>
      <c r="D20" s="2">
        <v>1</v>
      </c>
      <c r="E20" s="23">
        <v>20000</v>
      </c>
      <c r="F20" s="2">
        <v>180000</v>
      </c>
    </row>
    <row r="21" spans="1:6" ht="23.25" x14ac:dyDescent="0.25">
      <c r="A21" s="23">
        <v>18</v>
      </c>
      <c r="B21" s="13" t="s">
        <v>29</v>
      </c>
      <c r="C21" s="2" t="s">
        <v>4</v>
      </c>
      <c r="D21" s="2">
        <v>1</v>
      </c>
      <c r="E21" s="23">
        <v>50000</v>
      </c>
      <c r="F21" s="2">
        <v>155000</v>
      </c>
    </row>
    <row r="22" spans="1:6" x14ac:dyDescent="0.25">
      <c r="A22" s="23">
        <v>19</v>
      </c>
      <c r="B22" s="13" t="s">
        <v>30</v>
      </c>
      <c r="C22" s="2" t="s">
        <v>4</v>
      </c>
      <c r="D22" s="2">
        <v>1</v>
      </c>
      <c r="E22" s="23"/>
      <c r="F22" s="2">
        <v>35000</v>
      </c>
    </row>
    <row r="23" spans="1:6" x14ac:dyDescent="0.25">
      <c r="A23" s="23">
        <v>20</v>
      </c>
      <c r="B23" s="13" t="s">
        <v>31</v>
      </c>
      <c r="C23" s="2" t="s">
        <v>32</v>
      </c>
      <c r="D23" s="2">
        <v>1</v>
      </c>
      <c r="E23" s="23">
        <v>10000</v>
      </c>
      <c r="F23" s="2">
        <v>35000</v>
      </c>
    </row>
    <row r="24" spans="1:6" x14ac:dyDescent="0.25">
      <c r="A24" s="23">
        <v>21</v>
      </c>
      <c r="B24" s="13" t="s">
        <v>33</v>
      </c>
      <c r="C24" s="2" t="s">
        <v>4</v>
      </c>
      <c r="D24" s="2">
        <v>1</v>
      </c>
      <c r="E24" s="23">
        <v>25000</v>
      </c>
      <c r="F24" s="2">
        <v>55000</v>
      </c>
    </row>
    <row r="25" spans="1:6" x14ac:dyDescent="0.25">
      <c r="A25" s="23">
        <v>22</v>
      </c>
      <c r="B25" s="13" t="s">
        <v>65</v>
      </c>
      <c r="C25" s="2" t="s">
        <v>4</v>
      </c>
      <c r="D25" s="2">
        <v>1</v>
      </c>
      <c r="E25" s="23">
        <v>3000</v>
      </c>
      <c r="F25" s="2">
        <v>35000</v>
      </c>
    </row>
    <row r="26" spans="1:6" x14ac:dyDescent="0.25">
      <c r="A26" s="23">
        <v>23</v>
      </c>
      <c r="B26" s="13" t="s">
        <v>196</v>
      </c>
      <c r="C26" s="23" t="s">
        <v>8</v>
      </c>
      <c r="D26" s="2">
        <v>1</v>
      </c>
      <c r="E26" s="23">
        <v>150000</v>
      </c>
      <c r="F26" s="2">
        <v>250000</v>
      </c>
    </row>
    <row r="27" spans="1:6" x14ac:dyDescent="0.25">
      <c r="A27" s="23">
        <v>24</v>
      </c>
      <c r="B27" s="13" t="s">
        <v>197</v>
      </c>
      <c r="C27" s="23" t="s">
        <v>4</v>
      </c>
      <c r="D27" s="2">
        <v>1</v>
      </c>
      <c r="E27" s="23">
        <v>50000</v>
      </c>
      <c r="F27" s="2">
        <v>300000</v>
      </c>
    </row>
    <row r="28" spans="1:6" ht="23.25" x14ac:dyDescent="0.25">
      <c r="A28" s="23">
        <v>25</v>
      </c>
      <c r="B28" s="13" t="s">
        <v>198</v>
      </c>
      <c r="C28" s="23" t="s">
        <v>4</v>
      </c>
      <c r="D28" s="2">
        <v>1</v>
      </c>
      <c r="E28" s="23">
        <v>3000</v>
      </c>
      <c r="F28" s="2">
        <v>55000</v>
      </c>
    </row>
    <row r="29" spans="1:6" x14ac:dyDescent="0.25">
      <c r="A29" s="23"/>
      <c r="B29" s="13" t="s">
        <v>199</v>
      </c>
      <c r="C29" s="23" t="s">
        <v>4</v>
      </c>
      <c r="D29" s="2">
        <v>1</v>
      </c>
      <c r="E29" s="23">
        <v>3000</v>
      </c>
      <c r="F29" s="2">
        <v>10000</v>
      </c>
    </row>
    <row r="30" spans="1:6" x14ac:dyDescent="0.25">
      <c r="A30" s="23">
        <v>27</v>
      </c>
      <c r="B30" s="13" t="s">
        <v>200</v>
      </c>
      <c r="C30" s="23" t="s">
        <v>4</v>
      </c>
      <c r="D30" s="2">
        <v>1</v>
      </c>
      <c r="E30" s="23">
        <v>50000</v>
      </c>
      <c r="F30" s="2">
        <v>190000</v>
      </c>
    </row>
    <row r="31" spans="1:6" x14ac:dyDescent="0.25">
      <c r="A31" s="23">
        <v>28</v>
      </c>
      <c r="B31" s="13" t="s">
        <v>201</v>
      </c>
      <c r="C31" s="23" t="s">
        <v>4</v>
      </c>
      <c r="D31" s="2">
        <v>1</v>
      </c>
      <c r="E31" s="23">
        <v>20000</v>
      </c>
      <c r="F31" s="2">
        <v>280000</v>
      </c>
    </row>
    <row r="32" spans="1:6" ht="23.25" x14ac:dyDescent="0.25">
      <c r="A32" s="23">
        <v>29</v>
      </c>
      <c r="B32" s="13" t="s">
        <v>202</v>
      </c>
      <c r="C32" s="23" t="s">
        <v>4</v>
      </c>
      <c r="D32" s="2">
        <v>1</v>
      </c>
      <c r="E32" s="23">
        <v>25000</v>
      </c>
      <c r="F32" s="2">
        <v>380000</v>
      </c>
    </row>
    <row r="33" spans="1:6" x14ac:dyDescent="0.25">
      <c r="A33" s="23">
        <v>30</v>
      </c>
      <c r="B33" s="13" t="s">
        <v>203</v>
      </c>
      <c r="C33" s="23" t="s">
        <v>4</v>
      </c>
      <c r="D33" s="2">
        <v>1</v>
      </c>
      <c r="E33" s="23">
        <v>20000</v>
      </c>
      <c r="F33" s="2">
        <v>200000</v>
      </c>
    </row>
    <row r="34" spans="1:6" x14ac:dyDescent="0.25">
      <c r="A34" s="23">
        <v>31</v>
      </c>
      <c r="B34" s="13" t="s">
        <v>171</v>
      </c>
      <c r="C34" s="23" t="s">
        <v>12</v>
      </c>
      <c r="D34" s="2">
        <v>1</v>
      </c>
      <c r="E34" s="23"/>
      <c r="F34" s="2">
        <v>4000</v>
      </c>
    </row>
    <row r="35" spans="1:6" x14ac:dyDescent="0.25">
      <c r="A35" s="23">
        <v>32</v>
      </c>
      <c r="B35" s="13" t="s">
        <v>73</v>
      </c>
      <c r="C35" s="23" t="s">
        <v>55</v>
      </c>
      <c r="D35" s="2">
        <v>1</v>
      </c>
      <c r="E35" s="23" t="s">
        <v>231</v>
      </c>
      <c r="F35" s="2">
        <v>3000</v>
      </c>
    </row>
    <row r="36" spans="1:6" x14ac:dyDescent="0.25">
      <c r="A36" s="23">
        <v>33</v>
      </c>
      <c r="B36" s="13" t="s">
        <v>72</v>
      </c>
      <c r="C36" s="23" t="s">
        <v>12</v>
      </c>
      <c r="D36" s="23">
        <v>1</v>
      </c>
      <c r="E36" s="23"/>
      <c r="F36" s="23">
        <v>1500</v>
      </c>
    </row>
    <row r="37" spans="1:6" x14ac:dyDescent="0.25">
      <c r="A37" s="23">
        <v>34</v>
      </c>
      <c r="B37" s="13" t="s">
        <v>204</v>
      </c>
      <c r="C37" s="23" t="s">
        <v>4</v>
      </c>
      <c r="D37" s="23">
        <v>1</v>
      </c>
      <c r="E37" s="23"/>
      <c r="F37" s="23">
        <v>550000</v>
      </c>
    </row>
    <row r="38" spans="1:6" x14ac:dyDescent="0.25">
      <c r="A38" s="23">
        <v>35</v>
      </c>
      <c r="B38" s="13" t="s">
        <v>205</v>
      </c>
      <c r="C38" s="23" t="s">
        <v>4</v>
      </c>
      <c r="D38" s="23">
        <v>1</v>
      </c>
      <c r="E38" s="23"/>
      <c r="F38" s="23">
        <v>140000</v>
      </c>
    </row>
    <row r="39" spans="1:6" ht="23.25" x14ac:dyDescent="0.25">
      <c r="A39" s="23">
        <v>36</v>
      </c>
      <c r="B39" s="13" t="s">
        <v>206</v>
      </c>
      <c r="C39" s="23" t="s">
        <v>4</v>
      </c>
      <c r="D39" s="23">
        <v>1</v>
      </c>
      <c r="E39" s="23"/>
      <c r="F39" s="23">
        <v>25000</v>
      </c>
    </row>
    <row r="40" spans="1:6" ht="23.25" x14ac:dyDescent="0.25">
      <c r="A40" s="23">
        <v>37</v>
      </c>
      <c r="B40" s="13" t="s">
        <v>207</v>
      </c>
      <c r="C40" s="23" t="s">
        <v>4</v>
      </c>
      <c r="D40" s="23">
        <v>1</v>
      </c>
      <c r="E40" s="23"/>
      <c r="F40" s="23">
        <v>28000</v>
      </c>
    </row>
    <row r="41" spans="1:6" ht="23.25" x14ac:dyDescent="0.25">
      <c r="A41" s="23">
        <v>38</v>
      </c>
      <c r="B41" s="13" t="s">
        <v>208</v>
      </c>
      <c r="C41" s="23" t="s">
        <v>4</v>
      </c>
      <c r="D41" s="23">
        <v>1</v>
      </c>
      <c r="E41" s="23"/>
      <c r="F41" s="23">
        <v>20000</v>
      </c>
    </row>
    <row r="42" spans="1:6" ht="23.25" customHeight="1" x14ac:dyDescent="0.25">
      <c r="A42" s="23">
        <v>39</v>
      </c>
      <c r="B42" s="13" t="s">
        <v>209</v>
      </c>
      <c r="C42" s="23" t="s">
        <v>4</v>
      </c>
      <c r="D42" s="23">
        <v>1</v>
      </c>
      <c r="E42" s="23"/>
      <c r="F42" s="23">
        <v>23000</v>
      </c>
    </row>
    <row r="43" spans="1:6" x14ac:dyDescent="0.25">
      <c r="A43" s="23">
        <v>40</v>
      </c>
      <c r="B43" s="13" t="s">
        <v>210</v>
      </c>
      <c r="C43" s="23" t="s">
        <v>4</v>
      </c>
      <c r="D43" s="23">
        <v>1</v>
      </c>
      <c r="E43" s="23">
        <v>100000</v>
      </c>
      <c r="F43" s="23">
        <v>350000</v>
      </c>
    </row>
    <row r="44" spans="1:6" x14ac:dyDescent="0.25">
      <c r="A44" s="26">
        <v>41</v>
      </c>
      <c r="B44" s="13" t="s">
        <v>211</v>
      </c>
      <c r="C44" s="26" t="s">
        <v>4</v>
      </c>
      <c r="D44" s="26">
        <v>1</v>
      </c>
      <c r="E44" s="26"/>
      <c r="F44" s="26">
        <v>20000</v>
      </c>
    </row>
    <row r="45" spans="1:6" x14ac:dyDescent="0.25">
      <c r="A45" s="26">
        <v>42</v>
      </c>
      <c r="B45" s="6" t="s">
        <v>241</v>
      </c>
      <c r="C45" s="26" t="s">
        <v>4</v>
      </c>
      <c r="D45" s="26">
        <v>1</v>
      </c>
      <c r="E45" s="26">
        <v>30000</v>
      </c>
      <c r="F45" s="26">
        <v>270000</v>
      </c>
    </row>
    <row r="46" spans="1:6" ht="15.75" thickBot="1" x14ac:dyDescent="0.3">
      <c r="A46" s="26">
        <v>43</v>
      </c>
      <c r="B46" s="6" t="s">
        <v>240</v>
      </c>
      <c r="C46" s="26" t="s">
        <v>4</v>
      </c>
      <c r="D46" s="26">
        <v>1</v>
      </c>
      <c r="E46" s="53">
        <v>100000</v>
      </c>
      <c r="F46" s="53">
        <v>490000</v>
      </c>
    </row>
    <row r="47" spans="1:6" ht="15.75" customHeight="1" thickBot="1" x14ac:dyDescent="0.3">
      <c r="A47" s="17">
        <v>44</v>
      </c>
      <c r="B47" s="6" t="s">
        <v>5</v>
      </c>
      <c r="C47" s="26"/>
      <c r="D47" s="52"/>
      <c r="E47" s="54"/>
      <c r="F47" s="55">
        <v>5146000</v>
      </c>
    </row>
    <row r="48" spans="1:6" x14ac:dyDescent="0.25">
      <c r="A48" s="18"/>
      <c r="B48" s="19"/>
      <c r="C48" s="18"/>
      <c r="D48" s="18"/>
      <c r="E48" s="18"/>
      <c r="F48" s="18"/>
    </row>
    <row r="49" spans="1:6" x14ac:dyDescent="0.25">
      <c r="A49" s="18"/>
      <c r="B49" s="19"/>
      <c r="C49" s="18"/>
      <c r="D49" s="18"/>
      <c r="E49" s="18"/>
      <c r="F49" s="18"/>
    </row>
    <row r="50" spans="1:6" x14ac:dyDescent="0.25">
      <c r="A50" s="18"/>
      <c r="B50" s="19"/>
      <c r="C50" s="18"/>
      <c r="D50" s="18"/>
      <c r="E50" s="18"/>
      <c r="F50" s="18"/>
    </row>
    <row r="51" spans="1:6" x14ac:dyDescent="0.25">
      <c r="A51" s="18"/>
      <c r="B51" s="19"/>
      <c r="C51" s="18"/>
      <c r="D51" s="18"/>
      <c r="E51" s="18"/>
      <c r="F51" s="18"/>
    </row>
    <row r="52" spans="1:6" x14ac:dyDescent="0.25">
      <c r="A52" s="18"/>
      <c r="B52" s="19"/>
      <c r="C52" s="18"/>
      <c r="D52" s="18"/>
      <c r="E52" s="18"/>
      <c r="F52" s="18"/>
    </row>
    <row r="56" spans="1:6" ht="16.5" x14ac:dyDescent="0.25">
      <c r="B56" s="5"/>
    </row>
  </sheetData>
  <mergeCells count="2">
    <mergeCell ref="A1:F1"/>
    <mergeCell ref="A2:F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opLeftCell="A18" workbookViewId="0">
      <selection activeCell="F53" sqref="F53"/>
    </sheetView>
  </sheetViews>
  <sheetFormatPr defaultRowHeight="15" x14ac:dyDescent="0.25"/>
  <cols>
    <col min="1" max="1" width="5.140625" customWidth="1"/>
    <col min="2" max="2" width="26.5703125" customWidth="1"/>
    <col min="3" max="3" width="17.42578125" customWidth="1"/>
    <col min="4" max="5" width="14.5703125" customWidth="1"/>
    <col min="6" max="6" width="15.14062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ht="17.25" x14ac:dyDescent="0.3">
      <c r="A2" s="45" t="s">
        <v>191</v>
      </c>
      <c r="B2" s="45"/>
      <c r="C2" s="45"/>
      <c r="D2" s="45"/>
      <c r="E2" s="45"/>
      <c r="F2" s="45"/>
    </row>
    <row r="3" spans="1:6" ht="78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230</v>
      </c>
      <c r="F3" s="1" t="s">
        <v>177</v>
      </c>
    </row>
    <row r="4" spans="1:6" ht="30" x14ac:dyDescent="0.3">
      <c r="A4" s="2">
        <v>1</v>
      </c>
      <c r="B4" s="15" t="s">
        <v>75</v>
      </c>
      <c r="C4" s="2" t="s">
        <v>4</v>
      </c>
      <c r="D4" s="2">
        <v>1</v>
      </c>
      <c r="E4" s="2">
        <v>10000</v>
      </c>
      <c r="F4" s="2">
        <v>89000</v>
      </c>
    </row>
    <row r="5" spans="1:6" ht="23.25" x14ac:dyDescent="0.25">
      <c r="A5" s="2">
        <v>2</v>
      </c>
      <c r="B5" s="13" t="s">
        <v>90</v>
      </c>
      <c r="C5" s="2" t="s">
        <v>8</v>
      </c>
      <c r="D5" s="2">
        <v>1</v>
      </c>
      <c r="E5" s="2">
        <v>10000</v>
      </c>
      <c r="F5" s="2">
        <v>90000</v>
      </c>
    </row>
    <row r="6" spans="1:6" x14ac:dyDescent="0.25">
      <c r="A6" s="23">
        <v>3</v>
      </c>
      <c r="B6" s="13" t="s">
        <v>76</v>
      </c>
      <c r="C6" s="2" t="s">
        <v>4</v>
      </c>
      <c r="D6" s="2">
        <v>1</v>
      </c>
      <c r="E6" s="2">
        <v>2000</v>
      </c>
      <c r="F6" s="2">
        <v>18000</v>
      </c>
    </row>
    <row r="7" spans="1:6" x14ac:dyDescent="0.25">
      <c r="A7" s="23">
        <v>4</v>
      </c>
      <c r="B7" s="13" t="s">
        <v>77</v>
      </c>
      <c r="C7" s="2" t="s">
        <v>4</v>
      </c>
      <c r="D7" s="2">
        <v>1</v>
      </c>
      <c r="E7" s="2">
        <v>1000</v>
      </c>
      <c r="F7" s="2">
        <v>6000</v>
      </c>
    </row>
    <row r="8" spans="1:6" x14ac:dyDescent="0.25">
      <c r="A8" s="23">
        <v>5</v>
      </c>
      <c r="B8" s="13" t="s">
        <v>78</v>
      </c>
      <c r="C8" s="2" t="s">
        <v>4</v>
      </c>
      <c r="D8" s="2">
        <v>1</v>
      </c>
      <c r="E8" s="2">
        <v>3000</v>
      </c>
      <c r="F8" s="2">
        <v>10000</v>
      </c>
    </row>
    <row r="9" spans="1:6" x14ac:dyDescent="0.25">
      <c r="A9" s="23">
        <v>6</v>
      </c>
      <c r="B9" s="13" t="s">
        <v>79</v>
      </c>
      <c r="C9" s="2" t="s">
        <v>4</v>
      </c>
      <c r="D9" s="2">
        <v>1</v>
      </c>
      <c r="E9" s="2">
        <v>2000</v>
      </c>
      <c r="F9" s="2">
        <v>10000</v>
      </c>
    </row>
    <row r="10" spans="1:6" x14ac:dyDescent="0.25">
      <c r="A10" s="23">
        <v>7</v>
      </c>
      <c r="B10" s="13" t="s">
        <v>80</v>
      </c>
      <c r="C10" s="2" t="s">
        <v>4</v>
      </c>
      <c r="D10" s="2">
        <v>1</v>
      </c>
      <c r="E10" s="2">
        <v>5000</v>
      </c>
      <c r="F10" s="2">
        <v>145000</v>
      </c>
    </row>
    <row r="11" spans="1:6" ht="23.25" x14ac:dyDescent="0.25">
      <c r="A11" s="23">
        <v>8</v>
      </c>
      <c r="B11" s="13" t="s">
        <v>81</v>
      </c>
      <c r="C11" s="2" t="s">
        <v>4</v>
      </c>
      <c r="D11" s="2">
        <v>1</v>
      </c>
      <c r="E11" s="2">
        <v>10000</v>
      </c>
      <c r="F11" s="2">
        <v>90000</v>
      </c>
    </row>
    <row r="12" spans="1:6" x14ac:dyDescent="0.25">
      <c r="A12" s="23">
        <v>9</v>
      </c>
      <c r="B12" s="13" t="s">
        <v>82</v>
      </c>
      <c r="C12" s="2" t="s">
        <v>4</v>
      </c>
      <c r="D12" s="2">
        <v>1</v>
      </c>
      <c r="E12" s="2"/>
      <c r="F12" s="2">
        <v>25000</v>
      </c>
    </row>
    <row r="13" spans="1:6" x14ac:dyDescent="0.25">
      <c r="A13" s="23">
        <v>10</v>
      </c>
      <c r="B13" s="13" t="s">
        <v>41</v>
      </c>
      <c r="C13" s="2" t="s">
        <v>4</v>
      </c>
      <c r="D13" s="2">
        <v>1</v>
      </c>
      <c r="E13" s="2">
        <v>5000</v>
      </c>
      <c r="F13" s="2">
        <v>20000</v>
      </c>
    </row>
    <row r="14" spans="1:6" ht="23.25" x14ac:dyDescent="0.25">
      <c r="A14" s="23">
        <v>11</v>
      </c>
      <c r="B14" s="13" t="s">
        <v>83</v>
      </c>
      <c r="C14" s="2" t="s">
        <v>8</v>
      </c>
      <c r="D14" s="2">
        <v>1</v>
      </c>
      <c r="E14" s="2">
        <v>20000</v>
      </c>
      <c r="F14" s="2">
        <v>120000</v>
      </c>
    </row>
    <row r="15" spans="1:6" x14ac:dyDescent="0.25">
      <c r="A15" s="23">
        <v>12</v>
      </c>
      <c r="B15" s="13" t="s">
        <v>85</v>
      </c>
      <c r="C15" s="2" t="s">
        <v>12</v>
      </c>
      <c r="D15" s="2">
        <v>1</v>
      </c>
      <c r="E15" s="2"/>
      <c r="F15" s="2">
        <v>4000</v>
      </c>
    </row>
    <row r="16" spans="1:6" x14ac:dyDescent="0.25">
      <c r="A16" s="23">
        <v>13</v>
      </c>
      <c r="B16" s="13" t="s">
        <v>42</v>
      </c>
      <c r="C16" s="2" t="s">
        <v>4</v>
      </c>
      <c r="D16" s="2">
        <v>1</v>
      </c>
      <c r="E16" s="2">
        <v>5000</v>
      </c>
      <c r="F16" s="2">
        <v>30000</v>
      </c>
    </row>
    <row r="17" spans="1:6" x14ac:dyDescent="0.25">
      <c r="A17" s="23">
        <v>14</v>
      </c>
      <c r="B17" s="13" t="s">
        <v>43</v>
      </c>
      <c r="C17" s="2" t="s">
        <v>4</v>
      </c>
      <c r="D17" s="2">
        <v>1</v>
      </c>
      <c r="E17" s="2"/>
      <c r="F17" s="2">
        <v>20000</v>
      </c>
    </row>
    <row r="18" spans="1:6" ht="23.25" x14ac:dyDescent="0.25">
      <c r="A18" s="23">
        <v>15</v>
      </c>
      <c r="B18" s="13" t="s">
        <v>44</v>
      </c>
      <c r="C18" s="2" t="s">
        <v>4</v>
      </c>
      <c r="D18" s="2">
        <v>1</v>
      </c>
      <c r="E18" s="2">
        <v>5000</v>
      </c>
      <c r="F18" s="2">
        <v>50000</v>
      </c>
    </row>
    <row r="19" spans="1:6" x14ac:dyDescent="0.25">
      <c r="A19" s="23">
        <v>16</v>
      </c>
      <c r="B19" s="13" t="s">
        <v>45</v>
      </c>
      <c r="C19" s="2" t="s">
        <v>4</v>
      </c>
      <c r="D19" s="2">
        <v>1</v>
      </c>
      <c r="E19" s="2"/>
      <c r="F19" s="2">
        <v>80000</v>
      </c>
    </row>
    <row r="20" spans="1:6" x14ac:dyDescent="0.25">
      <c r="A20" s="23">
        <v>17</v>
      </c>
      <c r="B20" s="13" t="s">
        <v>46</v>
      </c>
      <c r="C20" s="2" t="s">
        <v>4</v>
      </c>
      <c r="D20" s="2">
        <v>1</v>
      </c>
      <c r="E20" s="2"/>
      <c r="F20" s="2">
        <v>28000</v>
      </c>
    </row>
    <row r="21" spans="1:6" x14ac:dyDescent="0.25">
      <c r="A21" s="23">
        <v>18</v>
      </c>
      <c r="B21" s="13" t="s">
        <v>84</v>
      </c>
      <c r="C21" s="2" t="s">
        <v>4</v>
      </c>
      <c r="D21" s="2">
        <v>1</v>
      </c>
      <c r="E21" s="2"/>
      <c r="F21" s="2">
        <v>10000</v>
      </c>
    </row>
    <row r="22" spans="1:6" x14ac:dyDescent="0.25">
      <c r="A22" s="23">
        <v>19</v>
      </c>
      <c r="B22" s="13" t="s">
        <v>158</v>
      </c>
      <c r="C22" s="2" t="s">
        <v>4</v>
      </c>
      <c r="D22" s="2">
        <v>1</v>
      </c>
      <c r="E22" s="2">
        <v>5000</v>
      </c>
      <c r="F22" s="2">
        <v>35000</v>
      </c>
    </row>
    <row r="23" spans="1:6" ht="23.25" x14ac:dyDescent="0.25">
      <c r="A23" s="23">
        <v>20</v>
      </c>
      <c r="B23" s="13" t="s">
        <v>47</v>
      </c>
      <c r="C23" s="2" t="s">
        <v>4</v>
      </c>
      <c r="D23" s="2">
        <v>1</v>
      </c>
      <c r="E23" s="2">
        <v>5000</v>
      </c>
      <c r="F23" s="2">
        <v>50000</v>
      </c>
    </row>
    <row r="24" spans="1:6" x14ac:dyDescent="0.25">
      <c r="A24" s="23">
        <v>21</v>
      </c>
      <c r="B24" s="13" t="s">
        <v>192</v>
      </c>
      <c r="C24" s="2" t="s">
        <v>4</v>
      </c>
      <c r="D24" s="2">
        <v>1</v>
      </c>
      <c r="E24" s="2">
        <v>10000</v>
      </c>
      <c r="F24" s="2">
        <v>90000</v>
      </c>
    </row>
    <row r="25" spans="1:6" x14ac:dyDescent="0.25">
      <c r="A25" s="23">
        <v>22</v>
      </c>
      <c r="B25" s="13" t="s">
        <v>87</v>
      </c>
      <c r="C25" s="2" t="s">
        <v>4</v>
      </c>
      <c r="D25" s="2">
        <v>1</v>
      </c>
      <c r="E25" s="2">
        <v>2000</v>
      </c>
      <c r="F25" s="2">
        <v>14000</v>
      </c>
    </row>
    <row r="26" spans="1:6" x14ac:dyDescent="0.25">
      <c r="A26" s="23">
        <v>23</v>
      </c>
      <c r="B26" s="13" t="s">
        <v>86</v>
      </c>
      <c r="C26" s="2" t="s">
        <v>12</v>
      </c>
      <c r="D26" s="2">
        <v>1</v>
      </c>
      <c r="E26" s="2"/>
      <c r="F26" s="2">
        <v>3500</v>
      </c>
    </row>
    <row r="27" spans="1:6" x14ac:dyDescent="0.25">
      <c r="A27" s="23">
        <v>24</v>
      </c>
      <c r="B27" s="13" t="s">
        <v>88</v>
      </c>
      <c r="C27" s="2" t="s">
        <v>4</v>
      </c>
      <c r="D27" s="2">
        <v>1</v>
      </c>
      <c r="E27" s="2">
        <v>20000</v>
      </c>
      <c r="F27" s="2">
        <v>180000</v>
      </c>
    </row>
    <row r="28" spans="1:6" x14ac:dyDescent="0.25">
      <c r="A28" s="23">
        <v>25</v>
      </c>
      <c r="B28" s="13" t="s">
        <v>91</v>
      </c>
      <c r="C28" s="2" t="s">
        <v>4</v>
      </c>
      <c r="D28" s="2">
        <v>1</v>
      </c>
      <c r="E28" s="2">
        <v>30000</v>
      </c>
      <c r="F28" s="2">
        <v>260000</v>
      </c>
    </row>
    <row r="29" spans="1:6" x14ac:dyDescent="0.25">
      <c r="A29" s="23">
        <v>26</v>
      </c>
      <c r="B29" s="13" t="s">
        <v>92</v>
      </c>
      <c r="C29" s="2" t="s">
        <v>4</v>
      </c>
      <c r="D29" s="2">
        <v>1</v>
      </c>
      <c r="E29" s="2">
        <v>5000</v>
      </c>
      <c r="F29" s="2">
        <v>30000</v>
      </c>
    </row>
    <row r="30" spans="1:6" ht="23.25" x14ac:dyDescent="0.25">
      <c r="A30" s="23">
        <v>27</v>
      </c>
      <c r="B30" s="13" t="s">
        <v>93</v>
      </c>
      <c r="C30" s="2" t="s">
        <v>8</v>
      </c>
      <c r="D30" s="2">
        <v>1</v>
      </c>
      <c r="E30" s="2">
        <v>15000</v>
      </c>
      <c r="F30" s="2">
        <v>100000</v>
      </c>
    </row>
    <row r="31" spans="1:6" x14ac:dyDescent="0.25">
      <c r="A31" s="23">
        <v>28</v>
      </c>
      <c r="B31" s="13" t="s">
        <v>94</v>
      </c>
      <c r="C31" s="2" t="s">
        <v>95</v>
      </c>
      <c r="D31" s="2">
        <v>1</v>
      </c>
      <c r="E31" s="2"/>
      <c r="F31" s="2">
        <v>80000</v>
      </c>
    </row>
    <row r="32" spans="1:6" x14ac:dyDescent="0.25">
      <c r="A32" s="23">
        <v>29</v>
      </c>
      <c r="B32" s="13" t="s">
        <v>73</v>
      </c>
      <c r="C32" s="2" t="s">
        <v>55</v>
      </c>
      <c r="D32" s="2">
        <v>1</v>
      </c>
      <c r="E32" s="2"/>
      <c r="F32" s="2">
        <v>4000</v>
      </c>
    </row>
    <row r="33" spans="1:6" x14ac:dyDescent="0.25">
      <c r="A33" s="23">
        <v>30</v>
      </c>
      <c r="B33" s="13" t="s">
        <v>96</v>
      </c>
      <c r="C33" s="2" t="s">
        <v>8</v>
      </c>
      <c r="D33" s="2">
        <v>1</v>
      </c>
      <c r="E33" s="2"/>
      <c r="F33" s="2">
        <v>30000</v>
      </c>
    </row>
    <row r="34" spans="1:6" x14ac:dyDescent="0.25">
      <c r="A34" s="23">
        <v>31</v>
      </c>
      <c r="B34" s="13" t="s">
        <v>89</v>
      </c>
      <c r="C34" s="2" t="s">
        <v>8</v>
      </c>
      <c r="D34" s="2">
        <v>1</v>
      </c>
      <c r="E34" s="2"/>
      <c r="F34" s="2">
        <v>10000</v>
      </c>
    </row>
    <row r="35" spans="1:6" x14ac:dyDescent="0.25">
      <c r="A35" s="23">
        <v>32</v>
      </c>
      <c r="B35" s="13" t="s">
        <v>97</v>
      </c>
      <c r="C35" s="2" t="s">
        <v>12</v>
      </c>
      <c r="D35" s="2">
        <v>1</v>
      </c>
      <c r="E35" s="2"/>
      <c r="F35" s="2">
        <v>1350</v>
      </c>
    </row>
    <row r="36" spans="1:6" x14ac:dyDescent="0.25">
      <c r="A36" s="23">
        <v>33</v>
      </c>
      <c r="B36" s="13" t="s">
        <v>136</v>
      </c>
      <c r="C36" s="2" t="s">
        <v>8</v>
      </c>
      <c r="D36" s="2">
        <v>1</v>
      </c>
      <c r="E36" s="2">
        <v>15000</v>
      </c>
      <c r="F36" s="2">
        <v>110000</v>
      </c>
    </row>
    <row r="37" spans="1:6" x14ac:dyDescent="0.25">
      <c r="A37" s="23">
        <v>34</v>
      </c>
      <c r="B37" s="13" t="s">
        <v>137</v>
      </c>
      <c r="C37" s="2" t="s">
        <v>8</v>
      </c>
      <c r="D37" s="2">
        <v>1</v>
      </c>
      <c r="E37" s="2">
        <v>10000</v>
      </c>
      <c r="F37" s="2">
        <v>150000</v>
      </c>
    </row>
    <row r="38" spans="1:6" x14ac:dyDescent="0.25">
      <c r="A38" s="23">
        <v>35</v>
      </c>
      <c r="B38" s="13" t="s">
        <v>138</v>
      </c>
      <c r="C38" s="2" t="s">
        <v>4</v>
      </c>
      <c r="D38" s="2">
        <v>1</v>
      </c>
      <c r="E38" s="2">
        <v>5000</v>
      </c>
      <c r="F38" s="2">
        <v>40000</v>
      </c>
    </row>
    <row r="39" spans="1:6" x14ac:dyDescent="0.25">
      <c r="A39" s="23">
        <v>36</v>
      </c>
      <c r="B39" s="13" t="s">
        <v>139</v>
      </c>
      <c r="C39" s="2" t="s">
        <v>4</v>
      </c>
      <c r="D39" s="2">
        <v>1</v>
      </c>
      <c r="E39" s="2">
        <v>5000</v>
      </c>
      <c r="F39" s="2">
        <v>100000</v>
      </c>
    </row>
    <row r="40" spans="1:6" x14ac:dyDescent="0.25">
      <c r="A40" s="23">
        <v>37</v>
      </c>
      <c r="B40" s="13" t="s">
        <v>159</v>
      </c>
      <c r="C40" s="2" t="s">
        <v>4</v>
      </c>
      <c r="D40" s="2">
        <v>1</v>
      </c>
      <c r="E40" s="2">
        <v>5000</v>
      </c>
      <c r="F40" s="2">
        <v>150000</v>
      </c>
    </row>
    <row r="41" spans="1:6" x14ac:dyDescent="0.25">
      <c r="A41" s="23">
        <v>38</v>
      </c>
      <c r="B41" s="13" t="s">
        <v>160</v>
      </c>
      <c r="C41" s="2" t="s">
        <v>8</v>
      </c>
      <c r="D41" s="2">
        <v>1</v>
      </c>
      <c r="E41" s="2">
        <v>10000</v>
      </c>
      <c r="F41" s="2">
        <v>20000</v>
      </c>
    </row>
    <row r="42" spans="1:6" x14ac:dyDescent="0.25">
      <c r="A42" s="23">
        <v>39</v>
      </c>
      <c r="B42" s="13" t="s">
        <v>193</v>
      </c>
      <c r="C42" s="2" t="s">
        <v>8</v>
      </c>
      <c r="D42" s="2">
        <v>1</v>
      </c>
      <c r="E42" s="2"/>
      <c r="F42" s="2">
        <v>25000</v>
      </c>
    </row>
    <row r="43" spans="1:6" x14ac:dyDescent="0.25">
      <c r="A43" s="23">
        <v>40</v>
      </c>
      <c r="B43" s="13" t="s">
        <v>161</v>
      </c>
      <c r="C43" s="2" t="s">
        <v>4</v>
      </c>
      <c r="D43" s="2">
        <v>1</v>
      </c>
      <c r="E43" s="2"/>
      <c r="F43" s="2">
        <v>20000</v>
      </c>
    </row>
    <row r="44" spans="1:6" x14ac:dyDescent="0.25">
      <c r="A44" s="23">
        <v>41</v>
      </c>
      <c r="B44" s="13" t="s">
        <v>194</v>
      </c>
      <c r="C44" s="2" t="s">
        <v>4</v>
      </c>
      <c r="D44" s="2">
        <v>1</v>
      </c>
      <c r="E44" s="2">
        <v>5000</v>
      </c>
      <c r="F44" s="2">
        <v>10000</v>
      </c>
    </row>
    <row r="45" spans="1:6" x14ac:dyDescent="0.25">
      <c r="A45" s="23">
        <v>42</v>
      </c>
      <c r="B45" s="13" t="s">
        <v>162</v>
      </c>
      <c r="C45" s="2" t="s">
        <v>4</v>
      </c>
      <c r="D45" s="2">
        <v>1</v>
      </c>
      <c r="E45" s="2">
        <v>5000</v>
      </c>
      <c r="F45" s="2">
        <v>20000</v>
      </c>
    </row>
    <row r="46" spans="1:6" x14ac:dyDescent="0.25">
      <c r="A46" s="23">
        <v>43</v>
      </c>
      <c r="B46" s="13" t="s">
        <v>163</v>
      </c>
      <c r="C46" s="2" t="s">
        <v>4</v>
      </c>
      <c r="D46" s="2">
        <v>1</v>
      </c>
      <c r="E46" s="2">
        <v>3000</v>
      </c>
      <c r="F46" s="2">
        <v>40000</v>
      </c>
    </row>
    <row r="47" spans="1:6" x14ac:dyDescent="0.25">
      <c r="A47" s="23">
        <v>44</v>
      </c>
      <c r="B47" s="13" t="s">
        <v>195</v>
      </c>
      <c r="C47" s="2" t="s">
        <v>4</v>
      </c>
      <c r="D47" s="2">
        <v>1</v>
      </c>
      <c r="E47" s="2">
        <v>2000</v>
      </c>
      <c r="F47" s="2">
        <v>20000</v>
      </c>
    </row>
    <row r="48" spans="1:6" x14ac:dyDescent="0.25">
      <c r="A48" s="26">
        <v>45</v>
      </c>
      <c r="B48" s="13" t="s">
        <v>164</v>
      </c>
      <c r="C48" s="26" t="s">
        <v>8</v>
      </c>
      <c r="D48" s="26">
        <v>1</v>
      </c>
      <c r="E48" s="26">
        <v>10000</v>
      </c>
      <c r="F48" s="26">
        <v>40000</v>
      </c>
    </row>
    <row r="49" spans="1:6" x14ac:dyDescent="0.25">
      <c r="A49" s="26">
        <v>46</v>
      </c>
      <c r="B49" s="13" t="s">
        <v>40</v>
      </c>
      <c r="C49" s="26" t="s">
        <v>4</v>
      </c>
      <c r="D49" s="26">
        <v>1</v>
      </c>
      <c r="E49" s="26"/>
      <c r="F49" s="26">
        <v>20000</v>
      </c>
    </row>
    <row r="50" spans="1:6" x14ac:dyDescent="0.25">
      <c r="A50" s="26">
        <v>47</v>
      </c>
      <c r="B50" s="6" t="s">
        <v>242</v>
      </c>
      <c r="C50" s="26" t="s">
        <v>4</v>
      </c>
      <c r="D50" s="26">
        <v>1</v>
      </c>
      <c r="E50" s="26">
        <v>30000</v>
      </c>
      <c r="F50" s="26">
        <v>240000</v>
      </c>
    </row>
    <row r="51" spans="1:6" x14ac:dyDescent="0.25">
      <c r="A51" s="29"/>
      <c r="B51" s="16" t="s">
        <v>5</v>
      </c>
      <c r="C51" s="16"/>
      <c r="D51" s="16"/>
      <c r="E51" s="16"/>
      <c r="F51" s="56">
        <v>2712850</v>
      </c>
    </row>
    <row r="54" spans="1:6" ht="16.5" x14ac:dyDescent="0.25">
      <c r="B54" s="5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4" workbookViewId="0">
      <selection activeCell="F32" sqref="F32"/>
    </sheetView>
  </sheetViews>
  <sheetFormatPr defaultRowHeight="15" x14ac:dyDescent="0.25"/>
  <cols>
    <col min="1" max="1" width="5.140625" customWidth="1"/>
    <col min="2" max="2" width="26.5703125" customWidth="1"/>
    <col min="3" max="3" width="17.42578125" customWidth="1"/>
    <col min="4" max="4" width="14.5703125" customWidth="1"/>
    <col min="5" max="6" width="12.710937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ht="17.25" x14ac:dyDescent="0.3">
      <c r="A2" s="45" t="s">
        <v>243</v>
      </c>
      <c r="B2" s="45"/>
      <c r="C2" s="45"/>
      <c r="D2" s="45"/>
      <c r="E2" s="45"/>
      <c r="F2" s="45"/>
    </row>
    <row r="3" spans="1:6" ht="84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230</v>
      </c>
      <c r="F3" s="1" t="s">
        <v>177</v>
      </c>
    </row>
    <row r="4" spans="1:6" ht="15.75" x14ac:dyDescent="0.3">
      <c r="A4" s="2">
        <v>1</v>
      </c>
      <c r="B4" s="9" t="s">
        <v>56</v>
      </c>
      <c r="C4" s="3" t="s">
        <v>4</v>
      </c>
      <c r="D4" s="3">
        <v>1</v>
      </c>
      <c r="E4" s="3"/>
      <c r="F4" s="3">
        <v>15000</v>
      </c>
    </row>
    <row r="5" spans="1:6" x14ac:dyDescent="0.25">
      <c r="A5" s="2">
        <v>2</v>
      </c>
      <c r="B5" s="10" t="s">
        <v>57</v>
      </c>
      <c r="C5" s="3" t="s">
        <v>4</v>
      </c>
      <c r="D5" s="3">
        <v>1</v>
      </c>
      <c r="E5" s="3"/>
      <c r="F5" s="3">
        <v>15000</v>
      </c>
    </row>
    <row r="6" spans="1:6" ht="30" x14ac:dyDescent="0.3">
      <c r="A6" s="23">
        <v>3</v>
      </c>
      <c r="B6" s="9" t="s">
        <v>212</v>
      </c>
      <c r="C6" s="3" t="s">
        <v>4</v>
      </c>
      <c r="D6" s="3">
        <v>1</v>
      </c>
      <c r="E6" s="3">
        <v>5000</v>
      </c>
      <c r="F6" s="3">
        <v>60000</v>
      </c>
    </row>
    <row r="7" spans="1:6" ht="15.75" x14ac:dyDescent="0.3">
      <c r="A7" s="23">
        <v>4</v>
      </c>
      <c r="B7" s="9" t="s">
        <v>98</v>
      </c>
      <c r="C7" s="3" t="s">
        <v>4</v>
      </c>
      <c r="D7" s="3">
        <v>1</v>
      </c>
      <c r="E7" s="3"/>
      <c r="F7" s="3">
        <v>25000</v>
      </c>
    </row>
    <row r="8" spans="1:6" x14ac:dyDescent="0.25">
      <c r="A8" s="23">
        <v>5</v>
      </c>
      <c r="B8" s="10" t="s">
        <v>58</v>
      </c>
      <c r="C8" s="3" t="s">
        <v>4</v>
      </c>
      <c r="D8" s="3">
        <v>1</v>
      </c>
      <c r="E8" s="3">
        <v>5000</v>
      </c>
      <c r="F8" s="3">
        <v>110000</v>
      </c>
    </row>
    <row r="9" spans="1:6" x14ac:dyDescent="0.25">
      <c r="A9" s="23">
        <v>6</v>
      </c>
      <c r="B9" s="11" t="s">
        <v>59</v>
      </c>
      <c r="C9" s="2" t="s">
        <v>4</v>
      </c>
      <c r="D9" s="2">
        <v>1</v>
      </c>
      <c r="E9" s="23">
        <v>2000</v>
      </c>
      <c r="F9" s="2">
        <v>11000</v>
      </c>
    </row>
    <row r="10" spans="1:6" ht="15.75" x14ac:dyDescent="0.3">
      <c r="A10" s="23">
        <v>7</v>
      </c>
      <c r="B10" s="12" t="s">
        <v>70</v>
      </c>
      <c r="C10" s="2" t="s">
        <v>4</v>
      </c>
      <c r="D10" s="2">
        <v>1</v>
      </c>
      <c r="E10" s="23">
        <v>3000</v>
      </c>
      <c r="F10" s="2">
        <v>97000</v>
      </c>
    </row>
    <row r="11" spans="1:6" ht="15.75" x14ac:dyDescent="0.3">
      <c r="A11" s="23">
        <v>8</v>
      </c>
      <c r="B11" s="12" t="s">
        <v>67</v>
      </c>
      <c r="C11" s="2" t="s">
        <v>4</v>
      </c>
      <c r="D11" s="2">
        <v>1</v>
      </c>
      <c r="E11" s="23">
        <v>5000</v>
      </c>
      <c r="F11" s="2">
        <v>20000</v>
      </c>
    </row>
    <row r="12" spans="1:6" ht="15.75" x14ac:dyDescent="0.3">
      <c r="A12" s="23">
        <v>9</v>
      </c>
      <c r="B12" s="12" t="s">
        <v>68</v>
      </c>
      <c r="C12" s="2" t="s">
        <v>4</v>
      </c>
      <c r="D12" s="2">
        <v>1</v>
      </c>
      <c r="E12" s="23"/>
      <c r="F12" s="2">
        <v>15000</v>
      </c>
    </row>
    <row r="13" spans="1:6" ht="15.75" x14ac:dyDescent="0.3">
      <c r="A13" s="23">
        <v>10</v>
      </c>
      <c r="B13" s="12" t="s">
        <v>69</v>
      </c>
      <c r="C13" s="2" t="s">
        <v>4</v>
      </c>
      <c r="D13" s="2">
        <v>1</v>
      </c>
      <c r="E13" s="23">
        <v>10000</v>
      </c>
      <c r="F13" s="2">
        <v>60000</v>
      </c>
    </row>
    <row r="14" spans="1:6" ht="15.75" x14ac:dyDescent="0.3">
      <c r="A14" s="23">
        <v>11</v>
      </c>
      <c r="B14" s="12" t="s">
        <v>73</v>
      </c>
      <c r="C14" s="2" t="s">
        <v>55</v>
      </c>
      <c r="D14" s="2">
        <v>1</v>
      </c>
      <c r="E14" s="23"/>
      <c r="F14" s="2">
        <v>4000</v>
      </c>
    </row>
    <row r="15" spans="1:6" ht="15.75" x14ac:dyDescent="0.3">
      <c r="A15" s="23">
        <v>12</v>
      </c>
      <c r="B15" s="12" t="s">
        <v>72</v>
      </c>
      <c r="C15" s="2" t="s">
        <v>12</v>
      </c>
      <c r="D15" s="2">
        <v>1</v>
      </c>
      <c r="E15" s="23"/>
      <c r="F15" s="2">
        <v>1350</v>
      </c>
    </row>
    <row r="16" spans="1:6" ht="15.75" x14ac:dyDescent="0.3">
      <c r="A16" s="23">
        <v>13</v>
      </c>
      <c r="B16" s="14" t="s">
        <v>39</v>
      </c>
      <c r="C16" s="3" t="s">
        <v>12</v>
      </c>
      <c r="D16" s="3">
        <v>1</v>
      </c>
      <c r="E16" s="3"/>
      <c r="F16" s="3">
        <v>4000</v>
      </c>
    </row>
    <row r="17" spans="1:6" ht="15.75" x14ac:dyDescent="0.3">
      <c r="A17" s="23">
        <v>14</v>
      </c>
      <c r="B17" s="12" t="s">
        <v>165</v>
      </c>
      <c r="C17" s="2" t="s">
        <v>12</v>
      </c>
      <c r="D17" s="2">
        <v>1</v>
      </c>
      <c r="E17" s="23"/>
      <c r="F17" s="2">
        <v>3000</v>
      </c>
    </row>
    <row r="18" spans="1:6" ht="30" x14ac:dyDescent="0.3">
      <c r="A18" s="23">
        <v>15</v>
      </c>
      <c r="B18" s="14" t="s">
        <v>213</v>
      </c>
      <c r="C18" s="3" t="s">
        <v>12</v>
      </c>
      <c r="D18" s="3">
        <v>1</v>
      </c>
      <c r="E18" s="3"/>
      <c r="F18" s="3">
        <v>3500</v>
      </c>
    </row>
    <row r="19" spans="1:6" ht="15.75" x14ac:dyDescent="0.3">
      <c r="A19" s="23">
        <v>16</v>
      </c>
      <c r="B19" s="12" t="s">
        <v>214</v>
      </c>
      <c r="C19" s="2" t="s">
        <v>4</v>
      </c>
      <c r="D19" s="2">
        <v>1</v>
      </c>
      <c r="E19" s="23"/>
      <c r="F19" s="2">
        <v>84000</v>
      </c>
    </row>
    <row r="20" spans="1:6" ht="15.75" x14ac:dyDescent="0.3">
      <c r="A20" s="23">
        <v>17</v>
      </c>
      <c r="B20" s="12" t="s">
        <v>215</v>
      </c>
      <c r="C20" s="2" t="s">
        <v>4</v>
      </c>
      <c r="D20" s="2">
        <v>1</v>
      </c>
      <c r="E20" s="23"/>
      <c r="F20" s="2">
        <v>10000</v>
      </c>
    </row>
    <row r="21" spans="1:6" ht="15.75" x14ac:dyDescent="0.3">
      <c r="A21" s="23">
        <v>18</v>
      </c>
      <c r="B21" s="12" t="s">
        <v>66</v>
      </c>
      <c r="C21" s="2" t="s">
        <v>34</v>
      </c>
      <c r="D21" s="2">
        <v>1</v>
      </c>
      <c r="E21" s="23">
        <v>15000</v>
      </c>
      <c r="F21" s="2">
        <v>50000</v>
      </c>
    </row>
    <row r="22" spans="1:6" ht="15.75" x14ac:dyDescent="0.3">
      <c r="A22" s="23">
        <v>19</v>
      </c>
      <c r="B22" s="12" t="s">
        <v>99</v>
      </c>
      <c r="C22" s="2" t="s">
        <v>36</v>
      </c>
      <c r="D22" s="2">
        <v>1</v>
      </c>
      <c r="E22" s="23">
        <v>20000</v>
      </c>
      <c r="F22" s="2">
        <v>140000</v>
      </c>
    </row>
    <row r="23" spans="1:6" ht="15.75" x14ac:dyDescent="0.3">
      <c r="A23" s="23">
        <v>20</v>
      </c>
      <c r="B23" s="12" t="s">
        <v>100</v>
      </c>
      <c r="C23" s="2" t="s">
        <v>4</v>
      </c>
      <c r="D23" s="2">
        <v>1</v>
      </c>
      <c r="E23" s="23"/>
      <c r="F23" s="2">
        <v>15000</v>
      </c>
    </row>
    <row r="24" spans="1:6" ht="15.75" x14ac:dyDescent="0.3">
      <c r="A24" s="23">
        <v>21</v>
      </c>
      <c r="B24" s="12" t="s">
        <v>216</v>
      </c>
      <c r="C24" s="2" t="s">
        <v>4</v>
      </c>
      <c r="D24" s="2">
        <v>1</v>
      </c>
      <c r="E24" s="23">
        <v>5000</v>
      </c>
      <c r="F24" s="2">
        <v>100000</v>
      </c>
    </row>
    <row r="25" spans="1:6" ht="15.75" x14ac:dyDescent="0.3">
      <c r="A25" s="23">
        <v>22</v>
      </c>
      <c r="B25" s="12" t="s">
        <v>217</v>
      </c>
      <c r="C25" s="2" t="s">
        <v>4</v>
      </c>
      <c r="D25" s="2">
        <v>1</v>
      </c>
      <c r="E25" s="23"/>
      <c r="F25" s="2">
        <v>85000</v>
      </c>
    </row>
    <row r="26" spans="1:6" ht="15.75" x14ac:dyDescent="0.3">
      <c r="A26" s="23">
        <v>23</v>
      </c>
      <c r="B26" s="12" t="s">
        <v>218</v>
      </c>
      <c r="C26" s="2" t="s">
        <v>4</v>
      </c>
      <c r="D26" s="2">
        <v>1</v>
      </c>
      <c r="E26" s="23"/>
      <c r="F26" s="2">
        <v>30000</v>
      </c>
    </row>
    <row r="27" spans="1:6" ht="15.75" x14ac:dyDescent="0.3">
      <c r="A27" s="23">
        <v>24</v>
      </c>
      <c r="B27" s="12" t="s">
        <v>124</v>
      </c>
      <c r="C27" s="2" t="s">
        <v>4</v>
      </c>
      <c r="D27" s="2">
        <v>1</v>
      </c>
      <c r="E27" s="23"/>
      <c r="F27" s="2">
        <v>40000</v>
      </c>
    </row>
    <row r="28" spans="1:6" ht="15.75" x14ac:dyDescent="0.3">
      <c r="A28" s="23">
        <v>25</v>
      </c>
      <c r="B28" s="12" t="s">
        <v>127</v>
      </c>
      <c r="C28" s="2" t="s">
        <v>4</v>
      </c>
      <c r="D28" s="2">
        <v>1</v>
      </c>
      <c r="E28" s="23"/>
      <c r="F28" s="2">
        <v>200000</v>
      </c>
    </row>
    <row r="29" spans="1:6" ht="15.75" x14ac:dyDescent="0.3">
      <c r="A29" s="23">
        <v>26</v>
      </c>
      <c r="B29" s="12" t="s">
        <v>128</v>
      </c>
      <c r="C29" s="27" t="s">
        <v>4</v>
      </c>
      <c r="D29" s="2">
        <v>1</v>
      </c>
      <c r="E29" s="23"/>
      <c r="F29" s="2">
        <v>5000</v>
      </c>
    </row>
    <row r="30" spans="1:6" ht="15.75" x14ac:dyDescent="0.3">
      <c r="A30" s="27">
        <v>27</v>
      </c>
      <c r="B30" s="12" t="s">
        <v>257</v>
      </c>
      <c r="C30" s="27" t="s">
        <v>4</v>
      </c>
      <c r="D30" s="27">
        <v>1</v>
      </c>
      <c r="E30" s="27"/>
      <c r="F30" s="27">
        <v>200000</v>
      </c>
    </row>
    <row r="31" spans="1:6" ht="15.75" x14ac:dyDescent="0.3">
      <c r="A31" s="23">
        <v>28</v>
      </c>
      <c r="B31" s="12" t="s">
        <v>130</v>
      </c>
      <c r="C31" s="2" t="s">
        <v>4</v>
      </c>
      <c r="D31" s="2">
        <v>1</v>
      </c>
      <c r="E31" s="23">
        <v>10000</v>
      </c>
      <c r="F31" s="2">
        <v>250000</v>
      </c>
    </row>
    <row r="32" spans="1:6" x14ac:dyDescent="0.25">
      <c r="A32" s="2"/>
      <c r="B32" s="4" t="s">
        <v>5</v>
      </c>
      <c r="C32" s="2"/>
      <c r="D32" s="2"/>
      <c r="E32" s="23"/>
      <c r="F32" s="48">
        <v>1732850</v>
      </c>
    </row>
    <row r="35" spans="2:2" ht="16.5" x14ac:dyDescent="0.25">
      <c r="B35" s="5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9" workbookViewId="0">
      <selection activeCell="F32" sqref="F32"/>
    </sheetView>
  </sheetViews>
  <sheetFormatPr defaultRowHeight="15" x14ac:dyDescent="0.25"/>
  <cols>
    <col min="1" max="1" width="5.140625" customWidth="1"/>
    <col min="2" max="2" width="26.5703125" customWidth="1"/>
    <col min="3" max="3" width="17.42578125" customWidth="1"/>
    <col min="4" max="4" width="14.5703125" customWidth="1"/>
    <col min="5" max="6" width="12.710937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ht="17.25" x14ac:dyDescent="0.3">
      <c r="A2" s="45" t="s">
        <v>244</v>
      </c>
      <c r="B2" s="45"/>
      <c r="C2" s="45"/>
      <c r="D2" s="45"/>
      <c r="E2" s="45"/>
      <c r="F2" s="45"/>
    </row>
    <row r="3" spans="1:6" ht="84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230</v>
      </c>
      <c r="F3" s="1" t="s">
        <v>177</v>
      </c>
    </row>
    <row r="4" spans="1:6" ht="15.75" x14ac:dyDescent="0.3">
      <c r="A4" s="26">
        <v>1</v>
      </c>
      <c r="B4" s="9" t="s">
        <v>56</v>
      </c>
      <c r="C4" s="3" t="s">
        <v>4</v>
      </c>
      <c r="D4" s="3">
        <v>1</v>
      </c>
      <c r="E4" s="3"/>
      <c r="F4" s="3">
        <v>15000</v>
      </c>
    </row>
    <row r="5" spans="1:6" x14ac:dyDescent="0.25">
      <c r="A5" s="26">
        <v>2</v>
      </c>
      <c r="B5" s="10" t="s">
        <v>57</v>
      </c>
      <c r="C5" s="3" t="s">
        <v>4</v>
      </c>
      <c r="D5" s="3">
        <v>1</v>
      </c>
      <c r="E5" s="3"/>
      <c r="F5" s="3">
        <v>15000</v>
      </c>
    </row>
    <row r="6" spans="1:6" ht="30" x14ac:dyDescent="0.3">
      <c r="A6" s="26">
        <v>3</v>
      </c>
      <c r="B6" s="9" t="s">
        <v>212</v>
      </c>
      <c r="C6" s="3" t="s">
        <v>4</v>
      </c>
      <c r="D6" s="3">
        <v>1</v>
      </c>
      <c r="E6" s="3">
        <v>5000</v>
      </c>
      <c r="F6" s="3">
        <v>60000</v>
      </c>
    </row>
    <row r="7" spans="1:6" ht="15.75" x14ac:dyDescent="0.3">
      <c r="A7" s="26">
        <v>4</v>
      </c>
      <c r="B7" s="9" t="s">
        <v>98</v>
      </c>
      <c r="C7" s="3" t="s">
        <v>4</v>
      </c>
      <c r="D7" s="3">
        <v>1</v>
      </c>
      <c r="E7" s="3"/>
      <c r="F7" s="3">
        <v>25000</v>
      </c>
    </row>
    <row r="8" spans="1:6" x14ac:dyDescent="0.25">
      <c r="A8" s="26">
        <v>5</v>
      </c>
      <c r="B8" s="10" t="s">
        <v>58</v>
      </c>
      <c r="C8" s="3" t="s">
        <v>4</v>
      </c>
      <c r="D8" s="3">
        <v>1</v>
      </c>
      <c r="E8" s="3">
        <v>5000</v>
      </c>
      <c r="F8" s="3">
        <v>110000</v>
      </c>
    </row>
    <row r="9" spans="1:6" x14ac:dyDescent="0.25">
      <c r="A9" s="26">
        <v>6</v>
      </c>
      <c r="B9" s="11" t="s">
        <v>59</v>
      </c>
      <c r="C9" s="26" t="s">
        <v>4</v>
      </c>
      <c r="D9" s="26">
        <v>1</v>
      </c>
      <c r="E9" s="26">
        <v>2000</v>
      </c>
      <c r="F9" s="26">
        <v>11000</v>
      </c>
    </row>
    <row r="10" spans="1:6" ht="15.75" x14ac:dyDescent="0.3">
      <c r="A10" s="26">
        <v>7</v>
      </c>
      <c r="B10" s="12" t="s">
        <v>70</v>
      </c>
      <c r="C10" s="26" t="s">
        <v>4</v>
      </c>
      <c r="D10" s="26">
        <v>1</v>
      </c>
      <c r="E10" s="26">
        <v>3000</v>
      </c>
      <c r="F10" s="26">
        <v>97000</v>
      </c>
    </row>
    <row r="11" spans="1:6" ht="15.75" x14ac:dyDescent="0.3">
      <c r="A11" s="26">
        <v>8</v>
      </c>
      <c r="B11" s="12" t="s">
        <v>67</v>
      </c>
      <c r="C11" s="26" t="s">
        <v>4</v>
      </c>
      <c r="D11" s="26">
        <v>1</v>
      </c>
      <c r="E11" s="26">
        <v>5000</v>
      </c>
      <c r="F11" s="26">
        <v>20000</v>
      </c>
    </row>
    <row r="12" spans="1:6" ht="15.75" x14ac:dyDescent="0.3">
      <c r="A12" s="26">
        <v>9</v>
      </c>
      <c r="B12" s="12" t="s">
        <v>68</v>
      </c>
      <c r="C12" s="26" t="s">
        <v>4</v>
      </c>
      <c r="D12" s="26">
        <v>1</v>
      </c>
      <c r="E12" s="26"/>
      <c r="F12" s="26">
        <v>15000</v>
      </c>
    </row>
    <row r="13" spans="1:6" ht="15.75" x14ac:dyDescent="0.3">
      <c r="A13" s="26">
        <v>10</v>
      </c>
      <c r="B13" s="12" t="s">
        <v>69</v>
      </c>
      <c r="C13" s="26" t="s">
        <v>4</v>
      </c>
      <c r="D13" s="26">
        <v>1</v>
      </c>
      <c r="E13" s="26">
        <v>10000</v>
      </c>
      <c r="F13" s="26">
        <v>60000</v>
      </c>
    </row>
    <row r="14" spans="1:6" ht="15.75" x14ac:dyDescent="0.3">
      <c r="A14" s="26">
        <v>11</v>
      </c>
      <c r="B14" s="12" t="s">
        <v>73</v>
      </c>
      <c r="C14" s="26" t="s">
        <v>55</v>
      </c>
      <c r="D14" s="26">
        <v>1</v>
      </c>
      <c r="E14" s="26"/>
      <c r="F14" s="26">
        <v>4000</v>
      </c>
    </row>
    <row r="15" spans="1:6" ht="15.75" x14ac:dyDescent="0.3">
      <c r="A15" s="26">
        <v>12</v>
      </c>
      <c r="B15" s="12" t="s">
        <v>72</v>
      </c>
      <c r="C15" s="26" t="s">
        <v>12</v>
      </c>
      <c r="D15" s="26">
        <v>1</v>
      </c>
      <c r="E15" s="26"/>
      <c r="F15" s="26">
        <v>1350</v>
      </c>
    </row>
    <row r="16" spans="1:6" ht="15.75" x14ac:dyDescent="0.3">
      <c r="A16" s="26">
        <v>13</v>
      </c>
      <c r="B16" s="14" t="s">
        <v>39</v>
      </c>
      <c r="C16" s="3" t="s">
        <v>12</v>
      </c>
      <c r="D16" s="3">
        <v>1</v>
      </c>
      <c r="E16" s="3"/>
      <c r="F16" s="3">
        <v>4000</v>
      </c>
    </row>
    <row r="17" spans="1:6" ht="15.75" x14ac:dyDescent="0.3">
      <c r="A17" s="26">
        <v>14</v>
      </c>
      <c r="B17" s="12" t="s">
        <v>165</v>
      </c>
      <c r="C17" s="26" t="s">
        <v>12</v>
      </c>
      <c r="D17" s="26">
        <v>1</v>
      </c>
      <c r="E17" s="26"/>
      <c r="F17" s="26">
        <v>3000</v>
      </c>
    </row>
    <row r="18" spans="1:6" ht="30" x14ac:dyDescent="0.3">
      <c r="A18" s="26">
        <v>15</v>
      </c>
      <c r="B18" s="14" t="s">
        <v>213</v>
      </c>
      <c r="C18" s="3" t="s">
        <v>12</v>
      </c>
      <c r="D18" s="3">
        <v>1</v>
      </c>
      <c r="E18" s="3"/>
      <c r="F18" s="3">
        <v>3500</v>
      </c>
    </row>
    <row r="19" spans="1:6" ht="15.75" x14ac:dyDescent="0.3">
      <c r="A19" s="26">
        <v>16</v>
      </c>
      <c r="B19" s="12" t="s">
        <v>214</v>
      </c>
      <c r="C19" s="26" t="s">
        <v>4</v>
      </c>
      <c r="D19" s="26">
        <v>1</v>
      </c>
      <c r="E19" s="26"/>
      <c r="F19" s="26">
        <v>84000</v>
      </c>
    </row>
    <row r="20" spans="1:6" ht="15.75" x14ac:dyDescent="0.3">
      <c r="A20" s="26">
        <v>17</v>
      </c>
      <c r="B20" s="12" t="s">
        <v>215</v>
      </c>
      <c r="C20" s="26" t="s">
        <v>4</v>
      </c>
      <c r="D20" s="26">
        <v>1</v>
      </c>
      <c r="E20" s="26"/>
      <c r="F20" s="26">
        <v>10000</v>
      </c>
    </row>
    <row r="21" spans="1:6" ht="15.75" x14ac:dyDescent="0.3">
      <c r="A21" s="26">
        <v>18</v>
      </c>
      <c r="B21" s="12" t="s">
        <v>66</v>
      </c>
      <c r="C21" s="26" t="s">
        <v>34</v>
      </c>
      <c r="D21" s="26">
        <v>1</v>
      </c>
      <c r="E21" s="26">
        <v>15000</v>
      </c>
      <c r="F21" s="26">
        <v>50000</v>
      </c>
    </row>
    <row r="22" spans="1:6" ht="15.75" x14ac:dyDescent="0.3">
      <c r="A22" s="26">
        <v>19</v>
      </c>
      <c r="B22" s="12" t="s">
        <v>99</v>
      </c>
      <c r="C22" s="26" t="s">
        <v>36</v>
      </c>
      <c r="D22" s="26">
        <v>1</v>
      </c>
      <c r="E22" s="26">
        <v>20000</v>
      </c>
      <c r="F22" s="26">
        <v>140000</v>
      </c>
    </row>
    <row r="23" spans="1:6" ht="15.75" x14ac:dyDescent="0.3">
      <c r="A23" s="26">
        <v>20</v>
      </c>
      <c r="B23" s="12" t="s">
        <v>100</v>
      </c>
      <c r="C23" s="26" t="s">
        <v>4</v>
      </c>
      <c r="D23" s="26">
        <v>1</v>
      </c>
      <c r="E23" s="26"/>
      <c r="F23" s="26">
        <v>15000</v>
      </c>
    </row>
    <row r="24" spans="1:6" ht="15.75" x14ac:dyDescent="0.3">
      <c r="A24" s="26">
        <v>21</v>
      </c>
      <c r="B24" s="12" t="s">
        <v>216</v>
      </c>
      <c r="C24" s="26" t="s">
        <v>4</v>
      </c>
      <c r="D24" s="26">
        <v>1</v>
      </c>
      <c r="E24" s="26">
        <v>5000</v>
      </c>
      <c r="F24" s="26">
        <v>100000</v>
      </c>
    </row>
    <row r="25" spans="1:6" ht="15.75" x14ac:dyDescent="0.3">
      <c r="A25" s="26">
        <v>22</v>
      </c>
      <c r="B25" s="12" t="s">
        <v>217</v>
      </c>
      <c r="C25" s="26" t="s">
        <v>4</v>
      </c>
      <c r="D25" s="26">
        <v>1</v>
      </c>
      <c r="E25" s="26"/>
      <c r="F25" s="26">
        <v>85000</v>
      </c>
    </row>
    <row r="26" spans="1:6" ht="15.75" x14ac:dyDescent="0.3">
      <c r="A26" s="26">
        <v>23</v>
      </c>
      <c r="B26" s="12" t="s">
        <v>218</v>
      </c>
      <c r="C26" s="26" t="s">
        <v>4</v>
      </c>
      <c r="D26" s="26">
        <v>1</v>
      </c>
      <c r="E26" s="26"/>
      <c r="F26" s="26">
        <v>30000</v>
      </c>
    </row>
    <row r="27" spans="1:6" ht="15.75" x14ac:dyDescent="0.3">
      <c r="A27" s="26">
        <v>24</v>
      </c>
      <c r="B27" s="12" t="s">
        <v>124</v>
      </c>
      <c r="C27" s="26" t="s">
        <v>4</v>
      </c>
      <c r="D27" s="26">
        <v>1</v>
      </c>
      <c r="E27" s="26"/>
      <c r="F27" s="26">
        <v>40000</v>
      </c>
    </row>
    <row r="28" spans="1:6" ht="15.75" x14ac:dyDescent="0.3">
      <c r="A28" s="26">
        <v>25</v>
      </c>
      <c r="B28" s="12" t="s">
        <v>127</v>
      </c>
      <c r="C28" s="26" t="s">
        <v>4</v>
      </c>
      <c r="D28" s="26">
        <v>1</v>
      </c>
      <c r="E28" s="26"/>
      <c r="F28" s="26">
        <v>200000</v>
      </c>
    </row>
    <row r="29" spans="1:6" ht="15.75" x14ac:dyDescent="0.3">
      <c r="A29" s="26">
        <v>26</v>
      </c>
      <c r="B29" s="12" t="s">
        <v>128</v>
      </c>
      <c r="C29" s="27" t="s">
        <v>4</v>
      </c>
      <c r="D29" s="26">
        <v>1</v>
      </c>
      <c r="E29" s="26"/>
      <c r="F29" s="26">
        <v>5000</v>
      </c>
    </row>
    <row r="30" spans="1:6" ht="15.75" x14ac:dyDescent="0.3">
      <c r="A30" s="27">
        <v>27</v>
      </c>
      <c r="B30" s="12" t="s">
        <v>257</v>
      </c>
      <c r="C30" s="27" t="s">
        <v>4</v>
      </c>
      <c r="D30" s="27">
        <v>1</v>
      </c>
      <c r="E30" s="27"/>
      <c r="F30" s="27">
        <v>200000</v>
      </c>
    </row>
    <row r="31" spans="1:6" ht="15.75" x14ac:dyDescent="0.3">
      <c r="A31" s="26">
        <v>28</v>
      </c>
      <c r="B31" s="12" t="s">
        <v>130</v>
      </c>
      <c r="C31" s="26" t="s">
        <v>4</v>
      </c>
      <c r="D31" s="26">
        <v>1</v>
      </c>
      <c r="E31" s="26">
        <v>10000</v>
      </c>
      <c r="F31" s="26">
        <v>250000</v>
      </c>
    </row>
    <row r="32" spans="1:6" x14ac:dyDescent="0.25">
      <c r="A32" s="26"/>
      <c r="B32" s="4" t="s">
        <v>5</v>
      </c>
      <c r="C32" s="26"/>
      <c r="D32" s="26"/>
      <c r="E32" s="26"/>
      <c r="F32" s="48">
        <v>1732850</v>
      </c>
    </row>
    <row r="35" spans="2:2" ht="16.5" x14ac:dyDescent="0.25">
      <c r="B35" s="5"/>
    </row>
  </sheetData>
  <mergeCells count="2">
    <mergeCell ref="A1:F1"/>
    <mergeCell ref="A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4" workbookViewId="0">
      <selection activeCell="E30" sqref="E30"/>
    </sheetView>
  </sheetViews>
  <sheetFormatPr defaultRowHeight="15" x14ac:dyDescent="0.25"/>
  <cols>
    <col min="1" max="1" width="5.140625" customWidth="1"/>
    <col min="2" max="2" width="26.5703125" style="37" customWidth="1"/>
    <col min="3" max="3" width="17.42578125" customWidth="1"/>
    <col min="4" max="4" width="14.5703125" style="25" customWidth="1"/>
    <col min="5" max="5" width="14.5703125" customWidth="1"/>
    <col min="6" max="6" width="12.42578125" style="2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ht="17.25" x14ac:dyDescent="0.3">
      <c r="A2" s="45" t="s">
        <v>245</v>
      </c>
      <c r="B2" s="45"/>
      <c r="C2" s="45"/>
      <c r="D2" s="45"/>
      <c r="E2" s="45"/>
      <c r="F2" s="45"/>
    </row>
    <row r="3" spans="1:6" ht="84" customHeight="1" x14ac:dyDescent="0.25">
      <c r="A3" s="1" t="s">
        <v>0</v>
      </c>
      <c r="B3" s="34" t="s">
        <v>1</v>
      </c>
      <c r="C3" s="1" t="s">
        <v>2</v>
      </c>
      <c r="D3" s="1" t="s">
        <v>3</v>
      </c>
      <c r="E3" s="1" t="s">
        <v>230</v>
      </c>
      <c r="F3" s="1" t="s">
        <v>166</v>
      </c>
    </row>
    <row r="4" spans="1:6" ht="30" x14ac:dyDescent="0.25">
      <c r="A4" s="2">
        <v>1</v>
      </c>
      <c r="B4" s="35" t="s">
        <v>109</v>
      </c>
      <c r="C4" s="2" t="s">
        <v>4</v>
      </c>
      <c r="D4" s="26">
        <v>1</v>
      </c>
      <c r="E4" s="2">
        <v>4000</v>
      </c>
      <c r="F4" s="26">
        <v>15000</v>
      </c>
    </row>
    <row r="5" spans="1:6" ht="30" x14ac:dyDescent="0.25">
      <c r="A5" s="2">
        <v>2</v>
      </c>
      <c r="B5" s="35" t="s">
        <v>110</v>
      </c>
      <c r="C5" s="2" t="s">
        <v>12</v>
      </c>
      <c r="D5" s="26">
        <v>1</v>
      </c>
      <c r="E5" s="2"/>
      <c r="F5" s="26">
        <v>1350</v>
      </c>
    </row>
    <row r="6" spans="1:6" x14ac:dyDescent="0.25">
      <c r="A6" s="2">
        <v>3</v>
      </c>
      <c r="B6" s="35" t="s">
        <v>115</v>
      </c>
      <c r="C6" s="2" t="s">
        <v>4</v>
      </c>
      <c r="D6" s="26">
        <v>1</v>
      </c>
      <c r="E6" s="2"/>
      <c r="F6" s="26">
        <v>20000</v>
      </c>
    </row>
    <row r="7" spans="1:6" x14ac:dyDescent="0.25">
      <c r="A7" s="2">
        <v>4</v>
      </c>
      <c r="B7" s="35" t="s">
        <v>116</v>
      </c>
      <c r="C7" s="2" t="s">
        <v>4</v>
      </c>
      <c r="D7" s="26">
        <v>1</v>
      </c>
      <c r="E7" s="2"/>
      <c r="F7" s="26">
        <v>9000</v>
      </c>
    </row>
    <row r="8" spans="1:6" x14ac:dyDescent="0.25">
      <c r="A8" s="2">
        <v>5</v>
      </c>
      <c r="B8" s="35" t="s">
        <v>59</v>
      </c>
      <c r="C8" s="2" t="s">
        <v>4</v>
      </c>
      <c r="D8" s="26">
        <v>1</v>
      </c>
      <c r="E8" s="2"/>
      <c r="F8" s="26">
        <v>25000</v>
      </c>
    </row>
    <row r="9" spans="1:6" ht="30" x14ac:dyDescent="0.25">
      <c r="A9" s="2">
        <v>6</v>
      </c>
      <c r="B9" s="35" t="s">
        <v>167</v>
      </c>
      <c r="C9" s="2" t="s">
        <v>4</v>
      </c>
      <c r="D9" s="26">
        <v>1</v>
      </c>
      <c r="E9" s="2">
        <v>5000</v>
      </c>
      <c r="F9" s="26">
        <v>29000</v>
      </c>
    </row>
    <row r="10" spans="1:6" x14ac:dyDescent="0.25">
      <c r="A10" s="2">
        <v>7</v>
      </c>
      <c r="B10" s="36" t="s">
        <v>165</v>
      </c>
      <c r="C10" s="2" t="s">
        <v>12</v>
      </c>
      <c r="D10" s="26">
        <v>1</v>
      </c>
      <c r="E10" s="2"/>
      <c r="F10" s="26">
        <v>4500</v>
      </c>
    </row>
    <row r="11" spans="1:6" x14ac:dyDescent="0.25">
      <c r="A11" s="2">
        <v>8</v>
      </c>
      <c r="B11" s="36" t="s">
        <v>168</v>
      </c>
      <c r="C11" s="2" t="s">
        <v>12</v>
      </c>
      <c r="D11" s="26">
        <v>1</v>
      </c>
      <c r="E11" s="2"/>
      <c r="F11" s="26">
        <v>4000</v>
      </c>
    </row>
    <row r="12" spans="1:6" x14ac:dyDescent="0.25">
      <c r="A12" s="2">
        <v>9</v>
      </c>
      <c r="B12" s="36" t="s">
        <v>52</v>
      </c>
      <c r="C12" s="2" t="s">
        <v>12</v>
      </c>
      <c r="D12" s="26">
        <v>1</v>
      </c>
      <c r="E12" s="2"/>
      <c r="F12" s="26">
        <v>4500</v>
      </c>
    </row>
    <row r="13" spans="1:6" x14ac:dyDescent="0.25">
      <c r="A13" s="2">
        <v>10</v>
      </c>
      <c r="B13" s="36" t="s">
        <v>125</v>
      </c>
      <c r="C13" s="2" t="s">
        <v>12</v>
      </c>
      <c r="D13" s="26">
        <v>1</v>
      </c>
      <c r="E13" s="2"/>
      <c r="F13" s="26">
        <v>4000</v>
      </c>
    </row>
    <row r="14" spans="1:6" x14ac:dyDescent="0.25">
      <c r="A14" s="2">
        <v>11</v>
      </c>
      <c r="B14" s="36" t="s">
        <v>71</v>
      </c>
      <c r="C14" s="2" t="s">
        <v>55</v>
      </c>
      <c r="D14" s="26">
        <v>1</v>
      </c>
      <c r="E14" s="2"/>
      <c r="F14" s="26">
        <v>2000</v>
      </c>
    </row>
    <row r="15" spans="1:6" x14ac:dyDescent="0.25">
      <c r="A15" s="2">
        <v>12</v>
      </c>
      <c r="B15" s="36" t="s">
        <v>126</v>
      </c>
      <c r="C15" s="2" t="s">
        <v>4</v>
      </c>
      <c r="D15" s="26">
        <v>1</v>
      </c>
      <c r="E15" s="2">
        <v>40000</v>
      </c>
      <c r="F15" s="26">
        <v>300000</v>
      </c>
    </row>
    <row r="16" spans="1:6" x14ac:dyDescent="0.25">
      <c r="A16" s="2">
        <v>13</v>
      </c>
      <c r="B16" s="36" t="s">
        <v>169</v>
      </c>
      <c r="C16" s="2" t="s">
        <v>4</v>
      </c>
      <c r="D16" s="26">
        <v>1</v>
      </c>
      <c r="E16" s="2"/>
      <c r="F16" s="26">
        <v>130000</v>
      </c>
    </row>
    <row r="17" spans="1:6" x14ac:dyDescent="0.25">
      <c r="A17" s="2">
        <v>14</v>
      </c>
      <c r="B17" s="36" t="s">
        <v>170</v>
      </c>
      <c r="C17" s="2" t="s">
        <v>4</v>
      </c>
      <c r="D17" s="26">
        <v>1</v>
      </c>
      <c r="E17" s="2">
        <v>7000</v>
      </c>
      <c r="F17" s="26">
        <v>280000</v>
      </c>
    </row>
    <row r="18" spans="1:6" x14ac:dyDescent="0.25">
      <c r="A18" s="2">
        <v>15</v>
      </c>
      <c r="B18" s="36" t="s">
        <v>171</v>
      </c>
      <c r="C18" s="2" t="s">
        <v>12</v>
      </c>
      <c r="D18" s="26">
        <v>1</v>
      </c>
      <c r="E18" s="2"/>
      <c r="F18" s="26">
        <v>4000</v>
      </c>
    </row>
    <row r="19" spans="1:6" ht="30" x14ac:dyDescent="0.25">
      <c r="A19" s="2">
        <v>16</v>
      </c>
      <c r="B19" s="35" t="s">
        <v>172</v>
      </c>
      <c r="C19" s="2" t="s">
        <v>173</v>
      </c>
      <c r="D19" s="26">
        <v>1</v>
      </c>
      <c r="E19" s="2"/>
      <c r="F19" s="26">
        <v>15000</v>
      </c>
    </row>
    <row r="20" spans="1:6" x14ac:dyDescent="0.25">
      <c r="A20" s="2">
        <v>17</v>
      </c>
      <c r="B20" s="36" t="s">
        <v>174</v>
      </c>
      <c r="C20" s="2" t="s">
        <v>8</v>
      </c>
      <c r="D20" s="26">
        <v>1</v>
      </c>
      <c r="E20" s="2">
        <v>10000</v>
      </c>
      <c r="F20" s="26">
        <v>200000</v>
      </c>
    </row>
    <row r="21" spans="1:6" x14ac:dyDescent="0.25">
      <c r="A21" s="32">
        <v>18</v>
      </c>
      <c r="B21" s="36" t="s">
        <v>175</v>
      </c>
      <c r="C21" s="2" t="s">
        <v>8</v>
      </c>
      <c r="D21" s="26">
        <v>1</v>
      </c>
      <c r="E21" s="2">
        <v>50000</v>
      </c>
      <c r="F21" s="26">
        <v>250000</v>
      </c>
    </row>
    <row r="22" spans="1:6" x14ac:dyDescent="0.25">
      <c r="A22" s="32">
        <v>19</v>
      </c>
      <c r="B22" s="36" t="s">
        <v>176</v>
      </c>
      <c r="C22" s="2" t="s">
        <v>12</v>
      </c>
      <c r="D22" s="26">
        <v>1</v>
      </c>
      <c r="E22" s="2"/>
      <c r="F22" s="26">
        <v>3500</v>
      </c>
    </row>
    <row r="23" spans="1:6" x14ac:dyDescent="0.25">
      <c r="A23" s="32">
        <v>20</v>
      </c>
      <c r="B23" s="38" t="s">
        <v>246</v>
      </c>
      <c r="C23" s="26" t="s">
        <v>4</v>
      </c>
      <c r="D23" s="26">
        <v>1</v>
      </c>
      <c r="E23" s="26"/>
      <c r="F23" s="26">
        <v>220000</v>
      </c>
    </row>
    <row r="24" spans="1:6" x14ac:dyDescent="0.25">
      <c r="A24" s="39">
        <v>21</v>
      </c>
      <c r="B24" s="40" t="s">
        <v>70</v>
      </c>
      <c r="C24" s="16" t="s">
        <v>4</v>
      </c>
      <c r="D24" s="26">
        <v>1</v>
      </c>
      <c r="E24" s="16"/>
      <c r="F24" s="26">
        <v>320000</v>
      </c>
    </row>
    <row r="25" spans="1:6" x14ac:dyDescent="0.25">
      <c r="A25" s="39">
        <v>22</v>
      </c>
      <c r="B25" s="40" t="s">
        <v>247</v>
      </c>
      <c r="C25" s="16" t="s">
        <v>4</v>
      </c>
      <c r="D25" s="26">
        <v>1</v>
      </c>
      <c r="E25" s="16"/>
      <c r="F25" s="26">
        <v>130000</v>
      </c>
    </row>
    <row r="26" spans="1:6" x14ac:dyDescent="0.25">
      <c r="A26" s="27">
        <v>12</v>
      </c>
      <c r="B26" s="36" t="s">
        <v>254</v>
      </c>
      <c r="C26" s="27" t="s">
        <v>4</v>
      </c>
      <c r="D26" s="27">
        <v>1</v>
      </c>
      <c r="E26" s="27"/>
      <c r="F26" s="27">
        <v>1000000</v>
      </c>
    </row>
    <row r="27" spans="1:6" x14ac:dyDescent="0.25">
      <c r="A27" s="27">
        <v>13</v>
      </c>
      <c r="B27" s="36" t="s">
        <v>255</v>
      </c>
      <c r="C27" s="27" t="s">
        <v>4</v>
      </c>
      <c r="D27" s="27">
        <v>1</v>
      </c>
      <c r="E27" s="27"/>
      <c r="F27" s="27">
        <v>400000</v>
      </c>
    </row>
    <row r="28" spans="1:6" x14ac:dyDescent="0.25">
      <c r="A28" s="27">
        <v>14</v>
      </c>
      <c r="B28" s="36" t="s">
        <v>256</v>
      </c>
      <c r="C28" s="27" t="s">
        <v>4</v>
      </c>
      <c r="D28" s="27">
        <v>1</v>
      </c>
      <c r="E28" s="27"/>
      <c r="F28" s="27">
        <v>150000</v>
      </c>
    </row>
    <row r="29" spans="1:6" ht="17.25" thickBot="1" x14ac:dyDescent="0.3">
      <c r="A29" s="57">
        <v>23</v>
      </c>
      <c r="B29" s="58" t="s">
        <v>248</v>
      </c>
      <c r="C29" s="59" t="s">
        <v>4</v>
      </c>
      <c r="D29" s="53">
        <v>1</v>
      </c>
      <c r="E29" s="59"/>
      <c r="F29" s="53">
        <v>390000</v>
      </c>
    </row>
    <row r="30" spans="1:6" ht="17.25" thickBot="1" x14ac:dyDescent="0.3">
      <c r="A30" s="60"/>
      <c r="B30" s="61" t="s">
        <v>155</v>
      </c>
      <c r="C30" s="62"/>
      <c r="D30" s="63"/>
      <c r="E30" s="65">
        <v>4026850</v>
      </c>
      <c r="F30" s="64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D28" sqref="D28"/>
    </sheetView>
  </sheetViews>
  <sheetFormatPr defaultRowHeight="15" x14ac:dyDescent="0.25"/>
  <cols>
    <col min="1" max="1" width="6.42578125" customWidth="1"/>
    <col min="2" max="2" width="32" customWidth="1"/>
    <col min="3" max="6" width="11.140625" customWidth="1"/>
  </cols>
  <sheetData>
    <row r="1" spans="1:6" ht="17.25" x14ac:dyDescent="0.3">
      <c r="A1" s="45" t="s">
        <v>117</v>
      </c>
      <c r="B1" s="45"/>
      <c r="C1" s="45"/>
      <c r="D1" s="45"/>
      <c r="E1" s="45"/>
      <c r="F1" s="45"/>
    </row>
    <row r="2" spans="1:6" ht="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230</v>
      </c>
      <c r="F2" s="1" t="s">
        <v>177</v>
      </c>
    </row>
    <row r="3" spans="1:6" ht="15.75" x14ac:dyDescent="0.3">
      <c r="A3" s="2">
        <v>1</v>
      </c>
      <c r="B3" s="15" t="s">
        <v>11</v>
      </c>
      <c r="C3" s="2" t="s">
        <v>12</v>
      </c>
      <c r="D3" s="2">
        <v>1</v>
      </c>
      <c r="E3" s="2"/>
      <c r="F3" s="2">
        <v>3500</v>
      </c>
    </row>
    <row r="4" spans="1:6" x14ac:dyDescent="0.25">
      <c r="A4" s="2">
        <v>2</v>
      </c>
      <c r="B4" s="13" t="s">
        <v>122</v>
      </c>
      <c r="C4" s="2" t="s">
        <v>4</v>
      </c>
      <c r="D4" s="2">
        <v>1</v>
      </c>
      <c r="E4" s="2">
        <v>5000</v>
      </c>
      <c r="F4" s="2">
        <v>100000</v>
      </c>
    </row>
    <row r="5" spans="1:6" x14ac:dyDescent="0.25">
      <c r="A5" s="2">
        <v>3</v>
      </c>
      <c r="B5" s="13" t="s">
        <v>121</v>
      </c>
      <c r="C5" s="2" t="s">
        <v>4</v>
      </c>
      <c r="D5" s="2">
        <v>1</v>
      </c>
      <c r="E5" s="2">
        <v>10000</v>
      </c>
      <c r="F5" s="2">
        <v>150000</v>
      </c>
    </row>
    <row r="6" spans="1:6" x14ac:dyDescent="0.25">
      <c r="A6" s="2">
        <v>4</v>
      </c>
      <c r="B6" s="13" t="s">
        <v>73</v>
      </c>
      <c r="C6" s="2" t="s">
        <v>55</v>
      </c>
      <c r="D6" s="2">
        <v>1</v>
      </c>
      <c r="E6" s="2"/>
      <c r="F6" s="2">
        <v>2000</v>
      </c>
    </row>
    <row r="7" spans="1:6" x14ac:dyDescent="0.25">
      <c r="A7" s="2">
        <v>5</v>
      </c>
      <c r="B7" s="13" t="s">
        <v>39</v>
      </c>
      <c r="C7" s="2" t="s">
        <v>12</v>
      </c>
      <c r="D7" s="2">
        <v>1</v>
      </c>
      <c r="E7" s="2"/>
      <c r="F7" s="2">
        <v>3500</v>
      </c>
    </row>
    <row r="8" spans="1:6" x14ac:dyDescent="0.25">
      <c r="A8" s="2">
        <v>6</v>
      </c>
      <c r="B8" s="13" t="s">
        <v>178</v>
      </c>
      <c r="C8" s="2" t="s">
        <v>4</v>
      </c>
      <c r="D8" s="2">
        <v>1</v>
      </c>
      <c r="E8" s="2"/>
      <c r="F8" s="2">
        <v>80000</v>
      </c>
    </row>
    <row r="9" spans="1:6" ht="23.25" x14ac:dyDescent="0.25">
      <c r="A9" s="2">
        <v>7</v>
      </c>
      <c r="B9" s="13" t="s">
        <v>179</v>
      </c>
      <c r="C9" s="2" t="s">
        <v>8</v>
      </c>
      <c r="D9" s="2">
        <v>1</v>
      </c>
      <c r="E9" s="2">
        <v>80000</v>
      </c>
      <c r="F9" s="2"/>
    </row>
    <row r="10" spans="1:6" x14ac:dyDescent="0.25">
      <c r="A10" s="2">
        <v>8</v>
      </c>
      <c r="B10" s="13" t="s">
        <v>180</v>
      </c>
      <c r="C10" s="2" t="s">
        <v>4</v>
      </c>
      <c r="D10" s="2">
        <v>1</v>
      </c>
      <c r="E10" s="2"/>
      <c r="F10" s="2">
        <v>20000</v>
      </c>
    </row>
    <row r="11" spans="1:6" ht="23.25" x14ac:dyDescent="0.25">
      <c r="A11" s="2">
        <v>9</v>
      </c>
      <c r="B11" s="13" t="s">
        <v>181</v>
      </c>
      <c r="C11" s="2" t="s">
        <v>4</v>
      </c>
      <c r="D11" s="2">
        <v>1</v>
      </c>
      <c r="E11" s="2"/>
      <c r="F11" s="2">
        <v>15000</v>
      </c>
    </row>
    <row r="12" spans="1:6" ht="23.25" x14ac:dyDescent="0.25">
      <c r="A12" s="2">
        <v>10</v>
      </c>
      <c r="B12" s="13" t="s">
        <v>182</v>
      </c>
      <c r="C12" s="2" t="s">
        <v>4</v>
      </c>
      <c r="D12" s="2">
        <v>1</v>
      </c>
      <c r="E12" s="2"/>
      <c r="F12" s="2">
        <v>13000</v>
      </c>
    </row>
    <row r="13" spans="1:6" ht="23.25" x14ac:dyDescent="0.25">
      <c r="A13" s="2">
        <v>11</v>
      </c>
      <c r="B13" s="13" t="s">
        <v>183</v>
      </c>
      <c r="C13" s="2" t="s">
        <v>4</v>
      </c>
      <c r="D13" s="2">
        <v>1</v>
      </c>
      <c r="E13" s="2"/>
      <c r="F13" s="2">
        <v>10000</v>
      </c>
    </row>
    <row r="14" spans="1:6" ht="23.25" x14ac:dyDescent="0.25">
      <c r="A14" s="2">
        <v>12</v>
      </c>
      <c r="B14" s="13" t="s">
        <v>184</v>
      </c>
      <c r="C14" s="2" t="s">
        <v>4</v>
      </c>
      <c r="D14" s="2">
        <v>1</v>
      </c>
      <c r="E14" s="2"/>
      <c r="F14" s="2">
        <v>8000</v>
      </c>
    </row>
    <row r="15" spans="1:6" x14ac:dyDescent="0.25">
      <c r="A15" s="2">
        <v>13</v>
      </c>
      <c r="B15" s="13" t="s">
        <v>175</v>
      </c>
      <c r="C15" s="2" t="s">
        <v>8</v>
      </c>
      <c r="D15" s="2">
        <v>1</v>
      </c>
      <c r="E15" s="2">
        <v>20000</v>
      </c>
      <c r="F15" s="2">
        <v>60000</v>
      </c>
    </row>
    <row r="16" spans="1:6" x14ac:dyDescent="0.25">
      <c r="A16" s="2">
        <v>14</v>
      </c>
      <c r="B16" s="13" t="s">
        <v>185</v>
      </c>
      <c r="C16" s="2" t="s">
        <v>8</v>
      </c>
      <c r="D16" s="2">
        <v>1</v>
      </c>
      <c r="E16" s="2">
        <v>10000</v>
      </c>
      <c r="F16" s="2">
        <v>50000</v>
      </c>
    </row>
    <row r="17" spans="1:6" x14ac:dyDescent="0.25">
      <c r="A17" s="2">
        <v>15</v>
      </c>
      <c r="B17" s="13" t="s">
        <v>186</v>
      </c>
      <c r="C17" s="2" t="s">
        <v>8</v>
      </c>
      <c r="D17" s="2">
        <v>1</v>
      </c>
      <c r="E17" s="2">
        <v>5000</v>
      </c>
      <c r="F17" s="2">
        <v>15000</v>
      </c>
    </row>
    <row r="18" spans="1:6" x14ac:dyDescent="0.25">
      <c r="A18" s="2">
        <v>16</v>
      </c>
      <c r="B18" s="13" t="s">
        <v>187</v>
      </c>
      <c r="C18" s="2" t="s">
        <v>8</v>
      </c>
      <c r="D18" s="2">
        <v>1</v>
      </c>
      <c r="E18" s="2">
        <v>10000</v>
      </c>
      <c r="F18" s="2">
        <v>60000</v>
      </c>
    </row>
    <row r="19" spans="1:6" x14ac:dyDescent="0.25">
      <c r="A19" s="2">
        <v>17</v>
      </c>
      <c r="B19" s="13" t="s">
        <v>72</v>
      </c>
      <c r="C19" s="2" t="s">
        <v>12</v>
      </c>
      <c r="D19" s="2">
        <v>1</v>
      </c>
      <c r="E19" s="2"/>
      <c r="F19" s="2">
        <v>1350</v>
      </c>
    </row>
    <row r="20" spans="1:6" ht="15.75" thickBot="1" x14ac:dyDescent="0.3">
      <c r="A20" s="53">
        <v>18</v>
      </c>
      <c r="B20" s="66" t="s">
        <v>188</v>
      </c>
      <c r="C20" s="53" t="s">
        <v>4</v>
      </c>
      <c r="D20" s="53">
        <v>1</v>
      </c>
      <c r="E20" s="53">
        <v>5000</v>
      </c>
      <c r="F20" s="53">
        <v>100000</v>
      </c>
    </row>
    <row r="21" spans="1:6" ht="15.75" thickBot="1" x14ac:dyDescent="0.3">
      <c r="A21" s="54"/>
      <c r="B21" s="67" t="s">
        <v>5</v>
      </c>
      <c r="C21" s="68"/>
      <c r="D21" s="68"/>
      <c r="E21" s="68"/>
      <c r="F21" s="55">
        <v>836350</v>
      </c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4" workbookViewId="0">
      <selection activeCell="F30" sqref="F30"/>
    </sheetView>
  </sheetViews>
  <sheetFormatPr defaultRowHeight="15" x14ac:dyDescent="0.25"/>
  <cols>
    <col min="1" max="1" width="5.140625" customWidth="1"/>
    <col min="2" max="2" width="29.85546875" style="37" customWidth="1"/>
    <col min="3" max="3" width="17.42578125" customWidth="1"/>
    <col min="4" max="4" width="14.5703125" style="25" customWidth="1"/>
    <col min="5" max="5" width="14.5703125" customWidth="1"/>
    <col min="6" max="6" width="12.42578125" style="2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ht="17.25" x14ac:dyDescent="0.3">
      <c r="A2" s="45" t="s">
        <v>249</v>
      </c>
      <c r="B2" s="45"/>
      <c r="C2" s="45"/>
      <c r="D2" s="45"/>
      <c r="E2" s="45"/>
      <c r="F2" s="45"/>
    </row>
    <row r="3" spans="1:6" ht="84" customHeight="1" x14ac:dyDescent="0.25">
      <c r="A3" s="1" t="s">
        <v>0</v>
      </c>
      <c r="B3" s="34" t="s">
        <v>1</v>
      </c>
      <c r="C3" s="1" t="s">
        <v>2</v>
      </c>
      <c r="D3" s="1" t="s">
        <v>3</v>
      </c>
      <c r="E3" s="1" t="s">
        <v>230</v>
      </c>
      <c r="F3" s="1" t="s">
        <v>166</v>
      </c>
    </row>
    <row r="4" spans="1:6" ht="30" x14ac:dyDescent="0.25">
      <c r="A4" s="26">
        <v>1</v>
      </c>
      <c r="B4" s="35" t="s">
        <v>109</v>
      </c>
      <c r="C4" s="26" t="s">
        <v>4</v>
      </c>
      <c r="D4" s="26">
        <v>1</v>
      </c>
      <c r="E4" s="26">
        <v>4000</v>
      </c>
      <c r="F4" s="26">
        <v>15000</v>
      </c>
    </row>
    <row r="5" spans="1:6" ht="30" x14ac:dyDescent="0.25">
      <c r="A5" s="26">
        <v>2</v>
      </c>
      <c r="B5" s="35" t="s">
        <v>110</v>
      </c>
      <c r="C5" s="26" t="s">
        <v>12</v>
      </c>
      <c r="D5" s="26">
        <v>1</v>
      </c>
      <c r="E5" s="26"/>
      <c r="F5" s="26">
        <v>1350</v>
      </c>
    </row>
    <row r="6" spans="1:6" x14ac:dyDescent="0.25">
      <c r="A6" s="26">
        <v>3</v>
      </c>
      <c r="B6" s="35" t="s">
        <v>115</v>
      </c>
      <c r="C6" s="26" t="s">
        <v>4</v>
      </c>
      <c r="D6" s="26">
        <v>1</v>
      </c>
      <c r="E6" s="26"/>
      <c r="F6" s="26">
        <v>20000</v>
      </c>
    </row>
    <row r="7" spans="1:6" x14ac:dyDescent="0.25">
      <c r="A7" s="26">
        <v>4</v>
      </c>
      <c r="B7" s="35" t="s">
        <v>116</v>
      </c>
      <c r="C7" s="26" t="s">
        <v>4</v>
      </c>
      <c r="D7" s="26">
        <v>1</v>
      </c>
      <c r="E7" s="26"/>
      <c r="F7" s="26">
        <v>9000</v>
      </c>
    </row>
    <row r="8" spans="1:6" x14ac:dyDescent="0.25">
      <c r="A8" s="26">
        <v>5</v>
      </c>
      <c r="B8" s="35" t="s">
        <v>59</v>
      </c>
      <c r="C8" s="26" t="s">
        <v>4</v>
      </c>
      <c r="D8" s="26">
        <v>1</v>
      </c>
      <c r="E8" s="26"/>
      <c r="F8" s="26">
        <v>25000</v>
      </c>
    </row>
    <row r="9" spans="1:6" ht="30" x14ac:dyDescent="0.25">
      <c r="A9" s="26">
        <v>6</v>
      </c>
      <c r="B9" s="35" t="s">
        <v>167</v>
      </c>
      <c r="C9" s="26" t="s">
        <v>4</v>
      </c>
      <c r="D9" s="26">
        <v>1</v>
      </c>
      <c r="E9" s="26">
        <v>5000</v>
      </c>
      <c r="F9" s="26">
        <v>29000</v>
      </c>
    </row>
    <row r="10" spans="1:6" x14ac:dyDescent="0.25">
      <c r="A10" s="26">
        <v>7</v>
      </c>
      <c r="B10" s="36" t="s">
        <v>165</v>
      </c>
      <c r="C10" s="26" t="s">
        <v>12</v>
      </c>
      <c r="D10" s="26">
        <v>1</v>
      </c>
      <c r="E10" s="26"/>
      <c r="F10" s="26">
        <v>4500</v>
      </c>
    </row>
    <row r="11" spans="1:6" x14ac:dyDescent="0.25">
      <c r="A11" s="26">
        <v>8</v>
      </c>
      <c r="B11" s="36" t="s">
        <v>168</v>
      </c>
      <c r="C11" s="26" t="s">
        <v>12</v>
      </c>
      <c r="D11" s="26">
        <v>1</v>
      </c>
      <c r="E11" s="26"/>
      <c r="F11" s="26">
        <v>4000</v>
      </c>
    </row>
    <row r="12" spans="1:6" x14ac:dyDescent="0.25">
      <c r="A12" s="26">
        <v>9</v>
      </c>
      <c r="B12" s="36" t="s">
        <v>52</v>
      </c>
      <c r="C12" s="26" t="s">
        <v>12</v>
      </c>
      <c r="D12" s="26">
        <v>1</v>
      </c>
      <c r="E12" s="26"/>
      <c r="F12" s="26">
        <v>4500</v>
      </c>
    </row>
    <row r="13" spans="1:6" x14ac:dyDescent="0.25">
      <c r="A13" s="26">
        <v>10</v>
      </c>
      <c r="B13" s="36" t="s">
        <v>125</v>
      </c>
      <c r="C13" s="26" t="s">
        <v>12</v>
      </c>
      <c r="D13" s="26">
        <v>1</v>
      </c>
      <c r="E13" s="26"/>
      <c r="F13" s="26">
        <v>4000</v>
      </c>
    </row>
    <row r="14" spans="1:6" x14ac:dyDescent="0.25">
      <c r="A14" s="26">
        <v>11</v>
      </c>
      <c r="B14" s="36" t="s">
        <v>71</v>
      </c>
      <c r="C14" s="26" t="s">
        <v>55</v>
      </c>
      <c r="D14" s="26">
        <v>1</v>
      </c>
      <c r="E14" s="26"/>
      <c r="F14" s="26">
        <v>2000</v>
      </c>
    </row>
    <row r="15" spans="1:6" x14ac:dyDescent="0.25">
      <c r="A15" s="27">
        <v>12</v>
      </c>
      <c r="B15" s="36" t="s">
        <v>254</v>
      </c>
      <c r="C15" s="27" t="s">
        <v>4</v>
      </c>
      <c r="D15" s="27">
        <v>1</v>
      </c>
      <c r="E15" s="27"/>
      <c r="F15" s="27">
        <v>1000000</v>
      </c>
    </row>
    <row r="16" spans="1:6" x14ac:dyDescent="0.25">
      <c r="A16" s="27">
        <v>13</v>
      </c>
      <c r="B16" s="36" t="s">
        <v>255</v>
      </c>
      <c r="C16" s="27" t="s">
        <v>4</v>
      </c>
      <c r="D16" s="27">
        <v>1</v>
      </c>
      <c r="E16" s="27"/>
      <c r="F16" s="27">
        <v>400000</v>
      </c>
    </row>
    <row r="17" spans="1:13" x14ac:dyDescent="0.25">
      <c r="A17" s="27">
        <v>14</v>
      </c>
      <c r="B17" s="36" t="s">
        <v>256</v>
      </c>
      <c r="C17" s="27" t="s">
        <v>4</v>
      </c>
      <c r="D17" s="27">
        <v>1</v>
      </c>
      <c r="E17" s="27"/>
      <c r="F17" s="27">
        <v>150000</v>
      </c>
    </row>
    <row r="18" spans="1:13" x14ac:dyDescent="0.25">
      <c r="A18" s="26">
        <v>15</v>
      </c>
      <c r="B18" s="36" t="s">
        <v>126</v>
      </c>
      <c r="C18" s="26" t="s">
        <v>4</v>
      </c>
      <c r="D18" s="26">
        <v>1</v>
      </c>
      <c r="E18" s="26">
        <v>40000</v>
      </c>
      <c r="F18" s="26">
        <v>300000</v>
      </c>
    </row>
    <row r="19" spans="1:13" x14ac:dyDescent="0.25">
      <c r="A19" s="26">
        <v>16</v>
      </c>
      <c r="B19" s="36" t="s">
        <v>169</v>
      </c>
      <c r="C19" s="27" t="s">
        <v>4</v>
      </c>
      <c r="D19" s="26">
        <v>1</v>
      </c>
      <c r="E19" s="26"/>
      <c r="F19" s="26">
        <v>130000</v>
      </c>
    </row>
    <row r="20" spans="1:13" x14ac:dyDescent="0.25">
      <c r="A20" s="26">
        <v>17</v>
      </c>
      <c r="B20" s="36" t="s">
        <v>170</v>
      </c>
      <c r="C20" s="26" t="s">
        <v>4</v>
      </c>
      <c r="D20" s="26">
        <v>1</v>
      </c>
      <c r="E20" s="26">
        <v>7000</v>
      </c>
      <c r="F20" s="26">
        <v>280000</v>
      </c>
    </row>
    <row r="21" spans="1:13" x14ac:dyDescent="0.25">
      <c r="A21" s="26">
        <v>18</v>
      </c>
      <c r="B21" s="36" t="s">
        <v>171</v>
      </c>
      <c r="C21" s="26" t="s">
        <v>12</v>
      </c>
      <c r="D21" s="26">
        <v>1</v>
      </c>
      <c r="E21" s="26"/>
      <c r="F21" s="26">
        <v>4000</v>
      </c>
    </row>
    <row r="22" spans="1:13" ht="30" x14ac:dyDescent="0.25">
      <c r="A22" s="26">
        <v>19</v>
      </c>
      <c r="B22" s="35" t="s">
        <v>172</v>
      </c>
      <c r="C22" s="26" t="s">
        <v>173</v>
      </c>
      <c r="D22" s="26">
        <v>1</v>
      </c>
      <c r="E22" s="26"/>
      <c r="F22" s="26">
        <v>15000</v>
      </c>
    </row>
    <row r="23" spans="1:13" x14ac:dyDescent="0.25">
      <c r="A23" s="26">
        <v>20</v>
      </c>
      <c r="B23" s="36" t="s">
        <v>174</v>
      </c>
      <c r="C23" s="26" t="s">
        <v>8</v>
      </c>
      <c r="D23" s="26">
        <v>1</v>
      </c>
      <c r="E23" s="26">
        <v>10000</v>
      </c>
      <c r="F23" s="26">
        <v>200000</v>
      </c>
    </row>
    <row r="24" spans="1:13" x14ac:dyDescent="0.25">
      <c r="A24" s="32">
        <v>21</v>
      </c>
      <c r="B24" s="36" t="s">
        <v>175</v>
      </c>
      <c r="C24" s="26" t="s">
        <v>8</v>
      </c>
      <c r="D24" s="26">
        <v>1</v>
      </c>
      <c r="E24" s="26">
        <v>50000</v>
      </c>
      <c r="F24" s="26">
        <v>250000</v>
      </c>
    </row>
    <row r="25" spans="1:13" x14ac:dyDescent="0.25">
      <c r="A25" s="27">
        <v>22</v>
      </c>
      <c r="B25" s="36" t="s">
        <v>176</v>
      </c>
      <c r="C25" s="26" t="s">
        <v>12</v>
      </c>
      <c r="D25" s="26">
        <v>1</v>
      </c>
      <c r="E25" s="26"/>
      <c r="F25" s="26">
        <v>3500</v>
      </c>
    </row>
    <row r="26" spans="1:13" x14ac:dyDescent="0.25">
      <c r="A26" s="32">
        <v>23</v>
      </c>
      <c r="B26" s="38" t="s">
        <v>246</v>
      </c>
      <c r="C26" s="26" t="s">
        <v>4</v>
      </c>
      <c r="D26" s="26">
        <v>1</v>
      </c>
      <c r="E26" s="26"/>
      <c r="F26" s="26">
        <v>220000</v>
      </c>
      <c r="M26" s="41">
        <f>O26+N26</f>
        <v>0</v>
      </c>
    </row>
    <row r="27" spans="1:13" x14ac:dyDescent="0.25">
      <c r="A27" s="39">
        <v>24</v>
      </c>
      <c r="B27" s="32" t="s">
        <v>70</v>
      </c>
      <c r="C27" s="16" t="s">
        <v>4</v>
      </c>
      <c r="D27" s="26">
        <v>1</v>
      </c>
      <c r="E27" s="16"/>
      <c r="F27" s="26">
        <v>320000</v>
      </c>
    </row>
    <row r="28" spans="1:13" x14ac:dyDescent="0.25">
      <c r="A28" s="39">
        <v>25</v>
      </c>
      <c r="B28" s="40" t="s">
        <v>247</v>
      </c>
      <c r="C28" s="16" t="s">
        <v>4</v>
      </c>
      <c r="D28" s="26">
        <v>1</v>
      </c>
      <c r="E28" s="16"/>
      <c r="F28" s="26">
        <v>130000</v>
      </c>
    </row>
    <row r="29" spans="1:13" ht="16.5" x14ac:dyDescent="0.25">
      <c r="A29" s="39">
        <v>26</v>
      </c>
      <c r="B29" s="33" t="s">
        <v>248</v>
      </c>
      <c r="C29" s="16" t="s">
        <v>4</v>
      </c>
      <c r="D29" s="26">
        <v>1</v>
      </c>
      <c r="E29" s="16"/>
      <c r="F29" s="26">
        <v>390000</v>
      </c>
    </row>
    <row r="30" spans="1:13" x14ac:dyDescent="0.25">
      <c r="F30" s="69">
        <v>4026850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2" sqref="D22"/>
    </sheetView>
  </sheetViews>
  <sheetFormatPr defaultRowHeight="15" x14ac:dyDescent="0.25"/>
  <cols>
    <col min="1" max="1" width="7.42578125" customWidth="1"/>
    <col min="2" max="2" width="34.28515625" customWidth="1"/>
    <col min="3" max="3" width="18.28515625" customWidth="1"/>
    <col min="5" max="5" width="13" style="25" customWidth="1"/>
    <col min="6" max="6" width="13" customWidth="1"/>
  </cols>
  <sheetData>
    <row r="1" spans="1:6" ht="17.25" x14ac:dyDescent="0.3">
      <c r="A1" s="45" t="s">
        <v>252</v>
      </c>
      <c r="B1" s="45"/>
      <c r="C1" s="45"/>
      <c r="D1" s="45"/>
      <c r="E1" s="45"/>
      <c r="F1" s="45"/>
    </row>
    <row r="2" spans="1:6" ht="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230</v>
      </c>
      <c r="F2" s="1" t="s">
        <v>177</v>
      </c>
    </row>
    <row r="3" spans="1:6" ht="15.75" x14ac:dyDescent="0.3">
      <c r="A3" s="2">
        <v>1</v>
      </c>
      <c r="B3" s="15" t="s">
        <v>226</v>
      </c>
      <c r="C3" s="2" t="s">
        <v>12</v>
      </c>
      <c r="D3" s="2">
        <v>1</v>
      </c>
      <c r="E3" s="26"/>
      <c r="F3" s="2">
        <v>3500</v>
      </c>
    </row>
    <row r="4" spans="1:6" x14ac:dyDescent="0.25">
      <c r="A4" s="2">
        <v>2</v>
      </c>
      <c r="B4" s="13" t="s">
        <v>141</v>
      </c>
      <c r="C4" s="2" t="s">
        <v>4</v>
      </c>
      <c r="D4" s="2">
        <v>1</v>
      </c>
      <c r="E4" s="26">
        <v>2000</v>
      </c>
      <c r="F4" s="2">
        <v>12000</v>
      </c>
    </row>
    <row r="5" spans="1:6" x14ac:dyDescent="0.25">
      <c r="A5" s="23">
        <v>3</v>
      </c>
      <c r="B5" s="13" t="s">
        <v>118</v>
      </c>
      <c r="C5" s="2" t="s">
        <v>4</v>
      </c>
      <c r="D5" s="2">
        <v>1</v>
      </c>
      <c r="E5" s="26"/>
      <c r="F5" s="2">
        <v>90000</v>
      </c>
    </row>
    <row r="6" spans="1:6" x14ac:dyDescent="0.25">
      <c r="A6" s="23">
        <v>4</v>
      </c>
      <c r="B6" s="13" t="s">
        <v>119</v>
      </c>
      <c r="C6" s="2" t="s">
        <v>4</v>
      </c>
      <c r="D6" s="2">
        <v>1</v>
      </c>
      <c r="E6" s="26"/>
      <c r="F6" s="2">
        <v>40000</v>
      </c>
    </row>
    <row r="7" spans="1:6" x14ac:dyDescent="0.25">
      <c r="A7" s="23">
        <v>5</v>
      </c>
      <c r="B7" s="13" t="s">
        <v>73</v>
      </c>
      <c r="C7" s="2" t="s">
        <v>55</v>
      </c>
      <c r="D7" s="2">
        <v>1</v>
      </c>
      <c r="E7" s="26"/>
      <c r="F7" s="2">
        <v>2000</v>
      </c>
    </row>
    <row r="8" spans="1:6" x14ac:dyDescent="0.25">
      <c r="A8" s="23">
        <v>6</v>
      </c>
      <c r="B8" s="13" t="s">
        <v>39</v>
      </c>
      <c r="C8" s="2" t="s">
        <v>12</v>
      </c>
      <c r="D8" s="2">
        <v>1</v>
      </c>
      <c r="E8" s="26"/>
      <c r="F8" s="2">
        <v>3500</v>
      </c>
    </row>
    <row r="9" spans="1:6" x14ac:dyDescent="0.25">
      <c r="A9" s="23">
        <v>7</v>
      </c>
      <c r="B9" s="13" t="s">
        <v>120</v>
      </c>
      <c r="C9" s="2" t="s">
        <v>4</v>
      </c>
      <c r="D9" s="2">
        <v>1</v>
      </c>
      <c r="E9" s="26"/>
      <c r="F9" s="2">
        <v>230000</v>
      </c>
    </row>
    <row r="10" spans="1:6" ht="23.25" x14ac:dyDescent="0.25">
      <c r="A10" s="23">
        <v>8</v>
      </c>
      <c r="B10" s="13" t="s">
        <v>250</v>
      </c>
      <c r="C10" s="2" t="s">
        <v>4</v>
      </c>
      <c r="D10" s="2">
        <v>1</v>
      </c>
      <c r="E10" s="26"/>
      <c r="F10" s="2">
        <v>8000</v>
      </c>
    </row>
    <row r="11" spans="1:6" x14ac:dyDescent="0.25">
      <c r="A11" s="23">
        <v>9</v>
      </c>
      <c r="B11" s="13" t="s">
        <v>227</v>
      </c>
      <c r="C11" s="2" t="s">
        <v>4</v>
      </c>
      <c r="D11" s="2">
        <v>1</v>
      </c>
      <c r="E11" s="26"/>
      <c r="F11" s="2">
        <v>1000</v>
      </c>
    </row>
    <row r="12" spans="1:6" x14ac:dyDescent="0.25">
      <c r="A12" s="23">
        <v>10</v>
      </c>
      <c r="B12" s="13" t="s">
        <v>142</v>
      </c>
      <c r="C12" s="2" t="s">
        <v>4</v>
      </c>
      <c r="D12" s="2">
        <v>1</v>
      </c>
      <c r="E12" s="26">
        <v>10000</v>
      </c>
      <c r="F12" s="2">
        <v>70000</v>
      </c>
    </row>
    <row r="13" spans="1:6" x14ac:dyDescent="0.25">
      <c r="A13" s="23">
        <v>11</v>
      </c>
      <c r="B13" s="13" t="s">
        <v>143</v>
      </c>
      <c r="C13" s="2" t="s">
        <v>4</v>
      </c>
      <c r="D13" s="2">
        <v>1</v>
      </c>
      <c r="E13" s="26">
        <v>10000</v>
      </c>
      <c r="F13" s="2">
        <v>85000</v>
      </c>
    </row>
    <row r="14" spans="1:6" x14ac:dyDescent="0.25">
      <c r="A14" s="23">
        <v>12</v>
      </c>
      <c r="B14" s="13" t="s">
        <v>144</v>
      </c>
      <c r="C14" s="2" t="s">
        <v>12</v>
      </c>
      <c r="D14" s="2">
        <v>1</v>
      </c>
      <c r="E14" s="26"/>
      <c r="F14" s="2">
        <v>3500</v>
      </c>
    </row>
    <row r="15" spans="1:6" x14ac:dyDescent="0.25">
      <c r="A15" s="26">
        <v>13</v>
      </c>
      <c r="B15" s="6" t="s">
        <v>251</v>
      </c>
      <c r="C15" s="26" t="s">
        <v>34</v>
      </c>
      <c r="D15" s="26"/>
      <c r="E15" s="26">
        <v>50000</v>
      </c>
      <c r="F15" s="26">
        <v>120000</v>
      </c>
    </row>
    <row r="16" spans="1:6" x14ac:dyDescent="0.25">
      <c r="A16" s="29">
        <v>14</v>
      </c>
      <c r="B16" s="13" t="s">
        <v>15</v>
      </c>
      <c r="C16" s="29" t="s">
        <v>12</v>
      </c>
      <c r="D16" s="29">
        <v>1</v>
      </c>
      <c r="E16" s="26"/>
      <c r="F16" s="29">
        <v>4000</v>
      </c>
    </row>
    <row r="17" spans="1:6" x14ac:dyDescent="0.25">
      <c r="A17" s="16"/>
      <c r="B17" s="16" t="s">
        <v>5</v>
      </c>
      <c r="C17" s="16"/>
      <c r="D17" s="16"/>
      <c r="E17" s="26"/>
      <c r="F17" s="48">
        <v>744500</v>
      </c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17" sqref="F17"/>
    </sheetView>
  </sheetViews>
  <sheetFormatPr defaultRowHeight="15" x14ac:dyDescent="0.25"/>
  <cols>
    <col min="1" max="1" width="7.42578125" customWidth="1"/>
    <col min="2" max="2" width="34.28515625" customWidth="1"/>
    <col min="3" max="3" width="18.28515625" customWidth="1"/>
    <col min="5" max="5" width="13" style="25" customWidth="1"/>
    <col min="6" max="6" width="13" customWidth="1"/>
  </cols>
  <sheetData>
    <row r="1" spans="1:6" ht="17.25" x14ac:dyDescent="0.3">
      <c r="A1" s="45" t="s">
        <v>253</v>
      </c>
      <c r="B1" s="45"/>
      <c r="C1" s="45"/>
      <c r="D1" s="45"/>
      <c r="E1" s="45"/>
      <c r="F1" s="45"/>
    </row>
    <row r="2" spans="1:6" ht="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230</v>
      </c>
      <c r="F2" s="1" t="s">
        <v>177</v>
      </c>
    </row>
    <row r="3" spans="1:6" ht="15.75" x14ac:dyDescent="0.3">
      <c r="A3" s="26">
        <v>1</v>
      </c>
      <c r="B3" s="15" t="s">
        <v>226</v>
      </c>
      <c r="C3" s="26" t="s">
        <v>12</v>
      </c>
      <c r="D3" s="26">
        <v>1</v>
      </c>
      <c r="E3" s="26"/>
      <c r="F3" s="26">
        <v>3500</v>
      </c>
    </row>
    <row r="4" spans="1:6" x14ac:dyDescent="0.25">
      <c r="A4" s="26">
        <v>2</v>
      </c>
      <c r="B4" s="13" t="s">
        <v>141</v>
      </c>
      <c r="C4" s="26" t="s">
        <v>4</v>
      </c>
      <c r="D4" s="26">
        <v>1</v>
      </c>
      <c r="E4" s="26">
        <v>2000</v>
      </c>
      <c r="F4" s="26">
        <v>12000</v>
      </c>
    </row>
    <row r="5" spans="1:6" x14ac:dyDescent="0.25">
      <c r="A5" s="26">
        <v>3</v>
      </c>
      <c r="B5" s="13" t="s">
        <v>118</v>
      </c>
      <c r="C5" s="26" t="s">
        <v>4</v>
      </c>
      <c r="D5" s="26">
        <v>1</v>
      </c>
      <c r="E5" s="26"/>
      <c r="F5" s="26">
        <v>90000</v>
      </c>
    </row>
    <row r="6" spans="1:6" x14ac:dyDescent="0.25">
      <c r="A6" s="26">
        <v>4</v>
      </c>
      <c r="B6" s="13" t="s">
        <v>119</v>
      </c>
      <c r="C6" s="26" t="s">
        <v>4</v>
      </c>
      <c r="D6" s="26">
        <v>1</v>
      </c>
      <c r="E6" s="26"/>
      <c r="F6" s="26">
        <v>40000</v>
      </c>
    </row>
    <row r="7" spans="1:6" x14ac:dyDescent="0.25">
      <c r="A7" s="26">
        <v>5</v>
      </c>
      <c r="B7" s="13" t="s">
        <v>73</v>
      </c>
      <c r="C7" s="26" t="s">
        <v>55</v>
      </c>
      <c r="D7" s="26">
        <v>1</v>
      </c>
      <c r="E7" s="26"/>
      <c r="F7" s="26">
        <v>2000</v>
      </c>
    </row>
    <row r="8" spans="1:6" x14ac:dyDescent="0.25">
      <c r="A8" s="26">
        <v>6</v>
      </c>
      <c r="B8" s="13" t="s">
        <v>39</v>
      </c>
      <c r="C8" s="26" t="s">
        <v>12</v>
      </c>
      <c r="D8" s="26">
        <v>1</v>
      </c>
      <c r="E8" s="26"/>
      <c r="F8" s="26">
        <v>3500</v>
      </c>
    </row>
    <row r="9" spans="1:6" x14ac:dyDescent="0.25">
      <c r="A9" s="26">
        <v>7</v>
      </c>
      <c r="B9" s="13" t="s">
        <v>120</v>
      </c>
      <c r="C9" s="26" t="s">
        <v>4</v>
      </c>
      <c r="D9" s="26">
        <v>1</v>
      </c>
      <c r="E9" s="26"/>
      <c r="F9" s="26">
        <v>230000</v>
      </c>
    </row>
    <row r="10" spans="1:6" ht="23.25" x14ac:dyDescent="0.25">
      <c r="A10" s="26">
        <v>8</v>
      </c>
      <c r="B10" s="13" t="s">
        <v>250</v>
      </c>
      <c r="C10" s="26" t="s">
        <v>4</v>
      </c>
      <c r="D10" s="26">
        <v>1</v>
      </c>
      <c r="E10" s="26"/>
      <c r="F10" s="26">
        <v>8000</v>
      </c>
    </row>
    <row r="11" spans="1:6" x14ac:dyDescent="0.25">
      <c r="A11" s="26">
        <v>9</v>
      </c>
      <c r="B11" s="13" t="s">
        <v>227</v>
      </c>
      <c r="C11" s="26" t="s">
        <v>4</v>
      </c>
      <c r="D11" s="26">
        <v>1</v>
      </c>
      <c r="E11" s="26"/>
      <c r="F11" s="26">
        <v>1000</v>
      </c>
    </row>
    <row r="12" spans="1:6" x14ac:dyDescent="0.25">
      <c r="A12" s="26">
        <v>10</v>
      </c>
      <c r="B12" s="13" t="s">
        <v>142</v>
      </c>
      <c r="C12" s="26" t="s">
        <v>4</v>
      </c>
      <c r="D12" s="26">
        <v>1</v>
      </c>
      <c r="E12" s="26">
        <v>10000</v>
      </c>
      <c r="F12" s="26">
        <v>70000</v>
      </c>
    </row>
    <row r="13" spans="1:6" x14ac:dyDescent="0.25">
      <c r="A13" s="26">
        <v>11</v>
      </c>
      <c r="B13" s="13" t="s">
        <v>143</v>
      </c>
      <c r="C13" s="26" t="s">
        <v>4</v>
      </c>
      <c r="D13" s="26">
        <v>1</v>
      </c>
      <c r="E13" s="26">
        <v>10000</v>
      </c>
      <c r="F13" s="26">
        <v>85000</v>
      </c>
    </row>
    <row r="14" spans="1:6" x14ac:dyDescent="0.25">
      <c r="A14" s="26">
        <v>12</v>
      </c>
      <c r="B14" s="13" t="s">
        <v>144</v>
      </c>
      <c r="C14" s="26" t="s">
        <v>12</v>
      </c>
      <c r="D14" s="26">
        <v>1</v>
      </c>
      <c r="E14" s="26"/>
      <c r="F14" s="26">
        <v>3500</v>
      </c>
    </row>
    <row r="15" spans="1:6" x14ac:dyDescent="0.25">
      <c r="A15" s="26">
        <v>13</v>
      </c>
      <c r="B15" s="6" t="s">
        <v>251</v>
      </c>
      <c r="C15" s="26" t="s">
        <v>34</v>
      </c>
      <c r="D15" s="26"/>
      <c r="E15" s="26">
        <v>50000</v>
      </c>
      <c r="F15" s="26">
        <v>120000</v>
      </c>
    </row>
    <row r="16" spans="1:6" x14ac:dyDescent="0.25">
      <c r="A16" s="29">
        <v>14</v>
      </c>
      <c r="B16" s="13" t="s">
        <v>15</v>
      </c>
      <c r="C16" s="29" t="s">
        <v>12</v>
      </c>
      <c r="D16" s="29">
        <v>1</v>
      </c>
      <c r="E16" s="26"/>
      <c r="F16" s="29">
        <v>4000</v>
      </c>
    </row>
    <row r="17" spans="1:6" x14ac:dyDescent="0.25">
      <c r="A17" s="16"/>
      <c r="B17" s="16" t="s">
        <v>5</v>
      </c>
      <c r="C17" s="16"/>
      <c r="D17" s="16"/>
      <c r="E17" s="26"/>
      <c r="F17" s="56">
        <v>744500</v>
      </c>
    </row>
  </sheetData>
  <mergeCells count="1"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sqref="A1:F24"/>
    </sheetView>
  </sheetViews>
  <sheetFormatPr defaultRowHeight="15" x14ac:dyDescent="0.25"/>
  <cols>
    <col min="1" max="1" width="4.7109375" customWidth="1"/>
    <col min="2" max="2" width="30.5703125" customWidth="1"/>
    <col min="3" max="3" width="13.42578125" customWidth="1"/>
    <col min="4" max="4" width="13.28515625" customWidth="1"/>
    <col min="5" max="5" width="11.28515625" customWidth="1"/>
    <col min="6" max="6" width="15.5703125" customWidth="1"/>
  </cols>
  <sheetData>
    <row r="1" spans="1:6" ht="17.25" x14ac:dyDescent="0.3">
      <c r="A1" s="45" t="s">
        <v>262</v>
      </c>
      <c r="B1" s="45"/>
      <c r="C1" s="45"/>
      <c r="D1" s="45"/>
      <c r="E1" s="45"/>
      <c r="F1" s="45"/>
    </row>
    <row r="2" spans="1:6" ht="30.75" customHeight="1" x14ac:dyDescent="0.25">
      <c r="A2" s="1" t="s">
        <v>0</v>
      </c>
      <c r="B2" s="34" t="s">
        <v>1</v>
      </c>
      <c r="C2" s="1" t="s">
        <v>2</v>
      </c>
      <c r="D2" s="1" t="s">
        <v>3</v>
      </c>
      <c r="E2" s="1" t="s">
        <v>230</v>
      </c>
      <c r="F2" s="1" t="s">
        <v>166</v>
      </c>
    </row>
    <row r="3" spans="1:6" ht="28.5" customHeight="1" x14ac:dyDescent="0.25">
      <c r="A3" s="27">
        <v>1</v>
      </c>
      <c r="B3" s="35" t="s">
        <v>109</v>
      </c>
      <c r="C3" s="27" t="s">
        <v>4</v>
      </c>
      <c r="D3" s="27">
        <v>1</v>
      </c>
      <c r="E3" s="27">
        <v>4000</v>
      </c>
      <c r="F3" s="27">
        <v>15000</v>
      </c>
    </row>
    <row r="4" spans="1:6" ht="30" customHeight="1" x14ac:dyDescent="0.25">
      <c r="A4" s="27">
        <v>2</v>
      </c>
      <c r="B4" s="35" t="s">
        <v>110</v>
      </c>
      <c r="C4" s="27" t="s">
        <v>12</v>
      </c>
      <c r="D4" s="27">
        <v>1</v>
      </c>
      <c r="E4" s="27"/>
      <c r="F4" s="27">
        <v>1350</v>
      </c>
    </row>
    <row r="5" spans="1:6" ht="30.75" customHeight="1" x14ac:dyDescent="0.25">
      <c r="A5" s="27">
        <v>3</v>
      </c>
      <c r="B5" s="35" t="s">
        <v>115</v>
      </c>
      <c r="C5" s="27" t="s">
        <v>4</v>
      </c>
      <c r="D5" s="27">
        <v>1</v>
      </c>
      <c r="E5" s="27"/>
      <c r="F5" s="27">
        <v>20000</v>
      </c>
    </row>
    <row r="6" spans="1:6" ht="29.25" customHeight="1" x14ac:dyDescent="0.25">
      <c r="A6" s="27">
        <v>4</v>
      </c>
      <c r="B6" s="35" t="s">
        <v>116</v>
      </c>
      <c r="C6" s="27" t="s">
        <v>4</v>
      </c>
      <c r="D6" s="27">
        <v>1</v>
      </c>
      <c r="E6" s="27"/>
      <c r="F6" s="27">
        <v>9000</v>
      </c>
    </row>
    <row r="7" spans="1:6" ht="27.75" customHeight="1" x14ac:dyDescent="0.25">
      <c r="A7" s="27">
        <v>5</v>
      </c>
      <c r="B7" s="35" t="s">
        <v>59</v>
      </c>
      <c r="C7" s="27" t="s">
        <v>4</v>
      </c>
      <c r="D7" s="27">
        <v>1</v>
      </c>
      <c r="E7" s="27"/>
      <c r="F7" s="27">
        <v>25000</v>
      </c>
    </row>
    <row r="8" spans="1:6" ht="26.25" customHeight="1" x14ac:dyDescent="0.25">
      <c r="A8" s="27">
        <v>6</v>
      </c>
      <c r="B8" s="35" t="s">
        <v>167</v>
      </c>
      <c r="C8" s="27" t="s">
        <v>4</v>
      </c>
      <c r="D8" s="27">
        <v>1</v>
      </c>
      <c r="E8" s="27">
        <v>5000</v>
      </c>
      <c r="F8" s="27">
        <v>29000</v>
      </c>
    </row>
    <row r="9" spans="1:6" x14ac:dyDescent="0.25">
      <c r="A9" s="27">
        <v>7</v>
      </c>
      <c r="B9" s="36" t="s">
        <v>165</v>
      </c>
      <c r="C9" s="27" t="s">
        <v>12</v>
      </c>
      <c r="D9" s="27">
        <v>1</v>
      </c>
      <c r="E9" s="27"/>
      <c r="F9" s="27">
        <v>4500</v>
      </c>
    </row>
    <row r="10" spans="1:6" x14ac:dyDescent="0.25">
      <c r="A10" s="27">
        <v>8</v>
      </c>
      <c r="B10" s="36" t="s">
        <v>168</v>
      </c>
      <c r="C10" s="27" t="s">
        <v>12</v>
      </c>
      <c r="D10" s="27">
        <v>1</v>
      </c>
      <c r="E10" s="27"/>
      <c r="F10" s="27">
        <v>4000</v>
      </c>
    </row>
    <row r="11" spans="1:6" x14ac:dyDescent="0.25">
      <c r="A11" s="27">
        <v>9</v>
      </c>
      <c r="B11" s="36" t="s">
        <v>52</v>
      </c>
      <c r="C11" s="27" t="s">
        <v>12</v>
      </c>
      <c r="D11" s="27">
        <v>1</v>
      </c>
      <c r="E11" s="27"/>
      <c r="F11" s="27">
        <v>4500</v>
      </c>
    </row>
    <row r="12" spans="1:6" x14ac:dyDescent="0.25">
      <c r="A12" s="27">
        <v>10</v>
      </c>
      <c r="B12" s="36" t="s">
        <v>125</v>
      </c>
      <c r="C12" s="27" t="s">
        <v>12</v>
      </c>
      <c r="D12" s="27">
        <v>1</v>
      </c>
      <c r="E12" s="27"/>
      <c r="F12" s="27">
        <v>4000</v>
      </c>
    </row>
    <row r="13" spans="1:6" x14ac:dyDescent="0.25">
      <c r="A13" s="27">
        <v>11</v>
      </c>
      <c r="B13" s="36" t="s">
        <v>71</v>
      </c>
      <c r="C13" s="27" t="s">
        <v>55</v>
      </c>
      <c r="D13" s="27">
        <v>1</v>
      </c>
      <c r="E13" s="27"/>
      <c r="F13" s="27">
        <v>2000</v>
      </c>
    </row>
    <row r="14" spans="1:6" x14ac:dyDescent="0.25">
      <c r="A14" s="27">
        <v>12</v>
      </c>
      <c r="B14" s="36" t="s">
        <v>259</v>
      </c>
      <c r="C14" s="27" t="s">
        <v>4</v>
      </c>
      <c r="D14" s="27">
        <v>1</v>
      </c>
      <c r="E14" s="27">
        <v>60000</v>
      </c>
      <c r="F14" s="27">
        <v>290000</v>
      </c>
    </row>
    <row r="15" spans="1:6" x14ac:dyDescent="0.25">
      <c r="A15" s="27">
        <v>13</v>
      </c>
      <c r="B15" s="36" t="s">
        <v>258</v>
      </c>
      <c r="C15" s="27" t="s">
        <v>4</v>
      </c>
      <c r="D15" s="27">
        <v>1</v>
      </c>
      <c r="E15" s="27"/>
      <c r="F15" s="27">
        <v>200000</v>
      </c>
    </row>
    <row r="16" spans="1:6" x14ac:dyDescent="0.25">
      <c r="A16" s="27">
        <v>14</v>
      </c>
      <c r="B16" s="36" t="s">
        <v>170</v>
      </c>
      <c r="C16" s="27" t="s">
        <v>4</v>
      </c>
      <c r="D16" s="27">
        <v>1</v>
      </c>
      <c r="E16" s="27">
        <v>20000</v>
      </c>
      <c r="F16" s="27">
        <v>280000</v>
      </c>
    </row>
    <row r="17" spans="1:6" x14ac:dyDescent="0.25">
      <c r="A17" s="27">
        <v>15</v>
      </c>
      <c r="B17" s="36" t="s">
        <v>171</v>
      </c>
      <c r="C17" s="27" t="s">
        <v>12</v>
      </c>
      <c r="D17" s="27">
        <v>1</v>
      </c>
      <c r="E17" s="27"/>
      <c r="F17" s="27">
        <v>4000</v>
      </c>
    </row>
    <row r="18" spans="1:6" ht="45" customHeight="1" x14ac:dyDescent="0.25">
      <c r="A18" s="27">
        <v>16</v>
      </c>
      <c r="B18" s="35" t="s">
        <v>172</v>
      </c>
      <c r="C18" s="27" t="s">
        <v>173</v>
      </c>
      <c r="D18" s="27">
        <v>1</v>
      </c>
      <c r="E18" s="27"/>
      <c r="F18" s="27">
        <v>15000</v>
      </c>
    </row>
    <row r="19" spans="1:6" x14ac:dyDescent="0.25">
      <c r="A19" s="27">
        <v>17</v>
      </c>
      <c r="B19" s="36" t="s">
        <v>260</v>
      </c>
      <c r="C19" s="27" t="s">
        <v>8</v>
      </c>
      <c r="D19" s="27">
        <v>1</v>
      </c>
      <c r="E19" s="27">
        <v>200000</v>
      </c>
      <c r="F19" s="27">
        <v>650000</v>
      </c>
    </row>
    <row r="20" spans="1:6" x14ac:dyDescent="0.25">
      <c r="A20" s="32">
        <v>18</v>
      </c>
      <c r="B20" s="36" t="s">
        <v>175</v>
      </c>
      <c r="C20" s="27" t="s">
        <v>8</v>
      </c>
      <c r="D20" s="27">
        <v>1</v>
      </c>
      <c r="E20" s="27">
        <v>150000</v>
      </c>
      <c r="F20" s="27">
        <v>250000</v>
      </c>
    </row>
    <row r="21" spans="1:6" x14ac:dyDescent="0.25">
      <c r="A21" s="32">
        <v>19</v>
      </c>
      <c r="B21" s="36" t="s">
        <v>176</v>
      </c>
      <c r="C21" s="27" t="s">
        <v>12</v>
      </c>
      <c r="D21" s="27">
        <v>1</v>
      </c>
      <c r="E21" s="27"/>
      <c r="F21" s="27">
        <v>5500</v>
      </c>
    </row>
    <row r="22" spans="1:6" x14ac:dyDescent="0.25">
      <c r="A22" s="32">
        <v>20</v>
      </c>
      <c r="B22" s="38" t="s">
        <v>261</v>
      </c>
      <c r="C22" s="27" t="s">
        <v>4</v>
      </c>
      <c r="D22" s="27">
        <v>1</v>
      </c>
      <c r="E22" s="27"/>
      <c r="F22" s="27">
        <v>420000</v>
      </c>
    </row>
    <row r="23" spans="1:6" x14ac:dyDescent="0.25">
      <c r="A23" s="39">
        <v>21</v>
      </c>
      <c r="B23" s="40" t="s">
        <v>70</v>
      </c>
      <c r="C23" s="16" t="s">
        <v>4</v>
      </c>
      <c r="D23" s="27">
        <v>1</v>
      </c>
      <c r="E23" s="16"/>
      <c r="F23" s="27">
        <v>320000</v>
      </c>
    </row>
    <row r="24" spans="1:6" x14ac:dyDescent="0.25">
      <c r="A24" s="27">
        <v>23</v>
      </c>
      <c r="B24" s="36" t="s">
        <v>254</v>
      </c>
      <c r="C24" s="27" t="s">
        <v>4</v>
      </c>
      <c r="D24" s="27">
        <v>1</v>
      </c>
      <c r="E24" s="27"/>
      <c r="F24" s="48">
        <v>2991850</v>
      </c>
    </row>
  </sheetData>
  <mergeCells count="1">
    <mergeCell ref="A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G19" sqref="G19"/>
    </sheetView>
  </sheetViews>
  <sheetFormatPr defaultRowHeight="15" x14ac:dyDescent="0.25"/>
  <cols>
    <col min="1" max="1" width="5.28515625" customWidth="1"/>
    <col min="2" max="2" width="27.28515625" customWidth="1"/>
    <col min="3" max="3" width="18" customWidth="1"/>
  </cols>
  <sheetData>
    <row r="1" spans="1:6" ht="17.25" x14ac:dyDescent="0.3">
      <c r="A1" s="45" t="s">
        <v>263</v>
      </c>
      <c r="B1" s="45"/>
      <c r="C1" s="45"/>
      <c r="D1" s="45"/>
      <c r="E1" s="45"/>
      <c r="F1" s="45"/>
    </row>
    <row r="2" spans="1:6" ht="30.75" customHeight="1" x14ac:dyDescent="0.25">
      <c r="A2" s="1" t="s">
        <v>0</v>
      </c>
      <c r="B2" s="34" t="s">
        <v>1</v>
      </c>
      <c r="C2" s="1" t="s">
        <v>2</v>
      </c>
      <c r="D2" s="1" t="s">
        <v>3</v>
      </c>
      <c r="E2" s="1" t="s">
        <v>230</v>
      </c>
      <c r="F2" s="1" t="s">
        <v>166</v>
      </c>
    </row>
    <row r="3" spans="1:6" x14ac:dyDescent="0.25">
      <c r="A3" s="16">
        <v>1</v>
      </c>
      <c r="B3" s="16" t="s">
        <v>264</v>
      </c>
      <c r="C3" s="42" t="s">
        <v>4</v>
      </c>
      <c r="D3" s="16">
        <v>1</v>
      </c>
      <c r="E3" s="16"/>
      <c r="F3" s="16">
        <v>550000</v>
      </c>
    </row>
    <row r="4" spans="1:6" x14ac:dyDescent="0.25">
      <c r="A4" s="16">
        <v>2</v>
      </c>
      <c r="B4" s="16" t="s">
        <v>265</v>
      </c>
      <c r="C4" s="42" t="s">
        <v>12</v>
      </c>
      <c r="D4" s="16">
        <v>1</v>
      </c>
      <c r="E4" s="16"/>
      <c r="F4" s="16">
        <v>3500</v>
      </c>
    </row>
    <row r="5" spans="1:6" x14ac:dyDescent="0.25">
      <c r="A5" s="16">
        <v>3</v>
      </c>
      <c r="B5" s="16" t="s">
        <v>266</v>
      </c>
      <c r="C5" s="42" t="s">
        <v>12</v>
      </c>
      <c r="D5" s="16">
        <v>1</v>
      </c>
      <c r="E5" s="16"/>
      <c r="F5" s="16">
        <v>3500</v>
      </c>
    </row>
    <row r="6" spans="1:6" x14ac:dyDescent="0.25">
      <c r="A6" s="16">
        <v>4</v>
      </c>
      <c r="B6" s="16" t="s">
        <v>267</v>
      </c>
      <c r="C6" s="42" t="s">
        <v>4</v>
      </c>
      <c r="D6" s="16">
        <v>1</v>
      </c>
      <c r="E6" s="16"/>
      <c r="F6" s="16">
        <v>120000</v>
      </c>
    </row>
    <row r="7" spans="1:6" x14ac:dyDescent="0.25">
      <c r="A7" s="16">
        <v>5</v>
      </c>
      <c r="B7" s="16" t="s">
        <v>165</v>
      </c>
      <c r="C7" s="42" t="s">
        <v>12</v>
      </c>
      <c r="D7" s="16">
        <v>1</v>
      </c>
      <c r="E7" s="16"/>
      <c r="F7" s="16">
        <v>4000</v>
      </c>
    </row>
    <row r="8" spans="1:6" x14ac:dyDescent="0.25">
      <c r="A8" s="16">
        <v>6</v>
      </c>
      <c r="B8" s="16" t="s">
        <v>268</v>
      </c>
      <c r="C8" s="42" t="s">
        <v>4</v>
      </c>
      <c r="D8" s="16">
        <v>1</v>
      </c>
      <c r="E8" s="16">
        <v>15000</v>
      </c>
      <c r="F8" s="16">
        <v>120000</v>
      </c>
    </row>
    <row r="9" spans="1:6" x14ac:dyDescent="0.25">
      <c r="A9" s="27">
        <v>7</v>
      </c>
      <c r="B9" s="36" t="s">
        <v>260</v>
      </c>
      <c r="C9" s="42" t="s">
        <v>8</v>
      </c>
      <c r="D9" s="27">
        <v>1</v>
      </c>
      <c r="E9" s="27">
        <v>100000</v>
      </c>
      <c r="F9" s="27">
        <v>250000</v>
      </c>
    </row>
    <row r="10" spans="1:6" x14ac:dyDescent="0.25">
      <c r="A10" s="39">
        <v>8</v>
      </c>
      <c r="B10" s="40" t="s">
        <v>70</v>
      </c>
      <c r="C10" s="42" t="s">
        <v>4</v>
      </c>
      <c r="D10" s="27">
        <v>1</v>
      </c>
      <c r="E10" s="16">
        <v>10000</v>
      </c>
      <c r="F10" s="27">
        <v>120000</v>
      </c>
    </row>
    <row r="11" spans="1:6" ht="15.75" x14ac:dyDescent="0.3">
      <c r="A11" s="27">
        <v>9</v>
      </c>
      <c r="B11" s="12" t="s">
        <v>214</v>
      </c>
      <c r="C11" s="42" t="s">
        <v>4</v>
      </c>
      <c r="D11" s="27">
        <v>1</v>
      </c>
      <c r="E11" s="27"/>
      <c r="F11" s="27">
        <v>84000</v>
      </c>
    </row>
    <row r="12" spans="1:6" ht="15.75" x14ac:dyDescent="0.3">
      <c r="A12" s="27">
        <v>10</v>
      </c>
      <c r="B12" s="12" t="s">
        <v>66</v>
      </c>
      <c r="C12" s="42" t="s">
        <v>34</v>
      </c>
      <c r="D12" s="27">
        <v>1</v>
      </c>
      <c r="E12" s="27">
        <v>25000</v>
      </c>
      <c r="F12" s="27">
        <v>80000</v>
      </c>
    </row>
    <row r="13" spans="1:6" x14ac:dyDescent="0.25">
      <c r="F13" s="70">
        <v>1485000</v>
      </c>
    </row>
  </sheetData>
  <mergeCells count="1"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Գրեյդեր</vt:lpstr>
      <vt:lpstr>ՈՒԱԶ</vt:lpstr>
      <vt:lpstr>ԴՏ-75Մ</vt:lpstr>
      <vt:lpstr>ԴՏ-75Մ-2</vt:lpstr>
      <vt:lpstr>jsb</vt:lpstr>
      <vt:lpstr>Վիշկա</vt:lpstr>
      <vt:lpstr>Գազ</vt:lpstr>
      <vt:lpstr>ԳԱԶ 2</vt:lpstr>
      <vt:lpstr>Կամազ</vt:lpstr>
      <vt:lpstr>ՅՈՒՄԶ</vt:lpstr>
      <vt:lpstr>Կամազ 2</vt:lpstr>
      <vt:lpstr>Տ-130</vt:lpstr>
      <vt:lpstr>Տ-130-2</vt:lpstr>
      <vt:lpstr>kamaz աղբատար</vt:lpstr>
      <vt:lpstr>zil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Gayane A. Danielyan</cp:lastModifiedBy>
  <cp:lastPrinted>2024-04-15T08:54:19Z</cp:lastPrinted>
  <dcterms:created xsi:type="dcterms:W3CDTF">2021-03-30T07:53:42Z</dcterms:created>
  <dcterms:modified xsi:type="dcterms:W3CDTF">2026-02-17T13:47:39Z</dcterms:modified>
</cp:coreProperties>
</file>